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6\Atos - Recape - Diversas avenidads\"/>
    </mc:Choice>
  </mc:AlternateContent>
  <xr:revisionPtr revIDLastSave="0" documentId="13_ncr:1_{CD265F87-CF9F-47FD-8C5B-AA7054BD695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 Orçamentária" sheetId="1" r:id="rId1"/>
  </sheets>
  <definedNames>
    <definedName name="_xlnm._FilterDatabase" localSheetId="0" hidden="1">'Planilha Orçamentária'!#REF!</definedName>
    <definedName name="_xlnm.Print_Area" localSheetId="0">'Planilha Orçamentária'!$A$1:$H$33</definedName>
    <definedName name="_xlnm.Print_Titles" localSheetId="0">'Planilha Orçamentária'!$1:$8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E23" i="1"/>
  <c r="D15" i="1"/>
  <c r="D21" i="1" s="1"/>
  <c r="F23" i="1"/>
  <c r="G23" i="1"/>
  <c r="E16" i="1" l="1"/>
  <c r="E22" i="1"/>
  <c r="I23" i="1"/>
  <c r="F22" i="1"/>
  <c r="E25" i="1"/>
  <c r="H23" i="1"/>
  <c r="I15" i="1"/>
  <c r="I13" i="1"/>
  <c r="F16" i="1"/>
  <c r="G16" i="1"/>
  <c r="H16" i="1"/>
  <c r="F14" i="1"/>
  <c r="G14" i="1"/>
  <c r="H14" i="1"/>
  <c r="E14" i="1"/>
  <c r="I16" i="1" l="1"/>
  <c r="F25" i="1"/>
  <c r="G25" i="1" s="1"/>
  <c r="I14" i="1"/>
  <c r="G22" i="1"/>
  <c r="I22" i="1" s="1"/>
  <c r="H22" i="1"/>
  <c r="H10" i="1" l="1"/>
  <c r="F17" i="1"/>
  <c r="G17" i="1"/>
  <c r="H17" i="1"/>
  <c r="E17" i="1"/>
  <c r="I20" i="1"/>
  <c r="I18" i="1"/>
  <c r="F19" i="1" l="1"/>
  <c r="G19" i="1"/>
  <c r="H19" i="1"/>
  <c r="E19" i="1"/>
  <c r="I17" i="1" l="1"/>
  <c r="I19" i="1"/>
  <c r="H25" i="1" l="1"/>
  <c r="E24" i="1"/>
  <c r="F24" i="1" s="1"/>
  <c r="G24" i="1" s="1"/>
  <c r="H24" i="1" s="1"/>
</calcChain>
</file>

<file path=xl/sharedStrings.xml><?xml version="1.0" encoding="utf-8"?>
<sst xmlns="http://schemas.openxmlformats.org/spreadsheetml/2006/main" count="27" uniqueCount="27">
  <si>
    <t>ITEM</t>
  </si>
  <si>
    <t>Cronograma Físico-Financeiro</t>
  </si>
  <si>
    <t>DESCRIÇÃO</t>
  </si>
  <si>
    <t>TOTAL POR ETAPA</t>
  </si>
  <si>
    <t>30 DIAS</t>
  </si>
  <si>
    <t>60 DIAS</t>
  </si>
  <si>
    <t>90 DIAS</t>
  </si>
  <si>
    <t>210 DIAS</t>
  </si>
  <si>
    <t>PORCENTAGEM MENSAL</t>
  </si>
  <si>
    <t>CUSTO MENSAL</t>
  </si>
  <si>
    <t>PORCENTAGEM ACUMULADA</t>
  </si>
  <si>
    <t>CUSTO ACUMULADO</t>
  </si>
  <si>
    <t>TOTAL GERAL</t>
  </si>
  <si>
    <r>
      <t xml:space="preserve">ENCARGOS SOCIAIS - </t>
    </r>
    <r>
      <rPr>
        <sz val="10"/>
        <rFont val="Arial"/>
        <family val="2"/>
      </rPr>
      <t xml:space="preserve">NÃO DESONERADO </t>
    </r>
  </si>
  <si>
    <t>ACESSORIOS</t>
  </si>
  <si>
    <t>INSTALAÇÕES ELETRICAS</t>
  </si>
  <si>
    <t>SERVIÇOS PRELIMINARES</t>
  </si>
  <si>
    <t>RECAPEAMENTO</t>
  </si>
  <si>
    <t>OBRA - Recapeamento em diversas Ruas</t>
  </si>
  <si>
    <t>RESP. TÉCNICO - Marcos Felipe de Oliveira</t>
  </si>
  <si>
    <t>MARCOS FELIPE DE OLIVEIRA</t>
  </si>
  <si>
    <t>ENGENHEIRO CIVIL</t>
  </si>
  <si>
    <t>TAIS FERNANDA MAIMONI CONTIERI SANTANA</t>
  </si>
  <si>
    <t>PREFEITA MUNICIPAL</t>
  </si>
  <si>
    <r>
      <t xml:space="preserve">CREA </t>
    </r>
    <r>
      <rPr>
        <sz val="11"/>
        <color rgb="FF000000"/>
        <rFont val="Calibri"/>
        <family val="2"/>
      </rPr>
      <t>–</t>
    </r>
    <r>
      <rPr>
        <sz val="11"/>
        <color rgb="FF000000"/>
        <rFont val="Times New Roman"/>
        <family val="1"/>
      </rPr>
      <t xml:space="preserve"> 5.070.844-361</t>
    </r>
  </si>
  <si>
    <t>REFERÊNCIA - CDHU 200</t>
  </si>
  <si>
    <t xml:space="preserve"> Cafelândia, 03 de Fevereiro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</si>
</sst>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[$R$-416]* #,##0.00_-;\-[$R$-416]* #,##0.00_-;_-[$R$-416]* &quot;-&quot;??_-;_-@_-"/>
    <numFmt numFmtId="169" formatCode="[$-416]mmmm\-yy;@"/>
  </numFmts>
  <fonts count="24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0"/>
      <color theme="0"/>
      <name val="Arial"/>
      <family val="2"/>
    </font>
    <font>
      <sz val="11"/>
      <color rgb="FF000000"/>
      <name val="Arial"/>
      <family val="2"/>
    </font>
    <font>
      <sz val="10"/>
      <color theme="0" tint="-0.249977111117893"/>
      <name val="Arial"/>
      <family val="2"/>
    </font>
    <font>
      <b/>
      <sz val="20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2"/>
      <color rgb="FF000000"/>
      <name val="Times New Roman"/>
      <family val="1"/>
    </font>
    <font>
      <sz val="11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5" fontId="8" fillId="0" borderId="0" applyBorder="0" applyProtection="0"/>
    <xf numFmtId="165" fontId="8" fillId="0" borderId="0" applyBorder="0" applyProtection="0"/>
    <xf numFmtId="0" fontId="9" fillId="0" borderId="0" applyNumberFormat="0" applyBorder="0" applyProtection="0"/>
    <xf numFmtId="0" fontId="8" fillId="0" borderId="0" applyNumberFormat="0" applyBorder="0" applyProtection="0"/>
    <xf numFmtId="166" fontId="9" fillId="0" borderId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4" fillId="0" borderId="0"/>
    <xf numFmtId="9" fontId="4" fillId="0" borderId="0" applyFont="0" applyFill="0" applyBorder="0" applyAlignment="0" applyProtection="0"/>
    <xf numFmtId="0" fontId="11" fillId="0" borderId="0" applyNumberFormat="0" applyBorder="0" applyProtection="0"/>
    <xf numFmtId="167" fontId="11" fillId="0" borderId="0" applyBorder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8" fillId="0" borderId="0" applyBorder="0" applyProtection="0"/>
    <xf numFmtId="9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10" applyAlignment="1">
      <alignment vertical="center"/>
    </xf>
    <xf numFmtId="164" fontId="5" fillId="0" borderId="0" xfId="14" applyFont="1" applyFill="1" applyBorder="1" applyAlignment="1">
      <alignment horizontal="center" vertical="center" wrapText="1"/>
    </xf>
    <xf numFmtId="0" fontId="4" fillId="0" borderId="0" xfId="10" applyAlignment="1">
      <alignment horizontal="center" vertical="center"/>
    </xf>
    <xf numFmtId="0" fontId="4" fillId="0" borderId="0" xfId="10" applyAlignment="1">
      <alignment horizontal="center"/>
    </xf>
    <xf numFmtId="0" fontId="4" fillId="0" borderId="0" xfId="10" applyAlignment="1">
      <alignment horizontal="left" vertical="center"/>
    </xf>
    <xf numFmtId="164" fontId="4" fillId="0" borderId="0" xfId="14" applyFont="1" applyFill="1" applyAlignment="1">
      <alignment vertical="center"/>
    </xf>
    <xf numFmtId="4" fontId="4" fillId="0" borderId="0" xfId="10" applyNumberFormat="1" applyAlignment="1">
      <alignment vertical="center"/>
    </xf>
    <xf numFmtId="0" fontId="5" fillId="0" borderId="0" xfId="10" applyFont="1" applyAlignment="1">
      <alignment vertical="center"/>
    </xf>
    <xf numFmtId="164" fontId="4" fillId="0" borderId="0" xfId="10" applyNumberFormat="1" applyAlignment="1">
      <alignment vertical="center"/>
    </xf>
    <xf numFmtId="164" fontId="4" fillId="0" borderId="0" xfId="14" applyFont="1" applyFill="1" applyBorder="1" applyAlignment="1">
      <alignment horizontal="center" vertical="center"/>
    </xf>
    <xf numFmtId="164" fontId="4" fillId="0" borderId="0" xfId="14" applyFont="1" applyFill="1" applyAlignment="1">
      <alignment horizontal="center" vertical="center"/>
    </xf>
    <xf numFmtId="164" fontId="4" fillId="2" borderId="0" xfId="10" applyNumberFormat="1" applyFill="1" applyAlignment="1">
      <alignment vertical="center"/>
    </xf>
    <xf numFmtId="0" fontId="4" fillId="2" borderId="0" xfId="10" applyFill="1" applyAlignment="1">
      <alignment vertical="center"/>
    </xf>
    <xf numFmtId="9" fontId="4" fillId="4" borderId="0" xfId="17" applyFont="1" applyFill="1" applyBorder="1" applyAlignment="1">
      <alignment horizontal="right"/>
    </xf>
    <xf numFmtId="0" fontId="4" fillId="0" borderId="0" xfId="10" applyAlignment="1">
      <alignment horizontal="right"/>
    </xf>
    <xf numFmtId="168" fontId="4" fillId="0" borderId="0" xfId="10" applyNumberFormat="1" applyAlignment="1">
      <alignment horizontal="right" vertical="center"/>
    </xf>
    <xf numFmtId="0" fontId="5" fillId="0" borderId="0" xfId="10" applyFont="1" applyAlignment="1">
      <alignment vertical="center" wrapText="1"/>
    </xf>
    <xf numFmtId="0" fontId="5" fillId="0" borderId="4" xfId="10" applyFont="1" applyBorder="1" applyAlignment="1">
      <alignment horizontal="center" vertical="center" wrapText="1"/>
    </xf>
    <xf numFmtId="0" fontId="4" fillId="0" borderId="5" xfId="10" applyBorder="1" applyAlignment="1">
      <alignment vertical="center"/>
    </xf>
    <xf numFmtId="0" fontId="5" fillId="0" borderId="5" xfId="10" applyFont="1" applyBorder="1" applyAlignment="1">
      <alignment vertical="center" wrapText="1"/>
    </xf>
    <xf numFmtId="0" fontId="5" fillId="0" borderId="4" xfId="10" applyFont="1" applyBorder="1" applyAlignment="1">
      <alignment vertical="center"/>
    </xf>
    <xf numFmtId="0" fontId="5" fillId="0" borderId="5" xfId="10" applyFont="1" applyBorder="1" applyAlignment="1">
      <alignment vertical="center"/>
    </xf>
    <xf numFmtId="0" fontId="4" fillId="0" borderId="4" xfId="10" applyBorder="1" applyAlignment="1">
      <alignment horizontal="center" vertical="center"/>
    </xf>
    <xf numFmtId="0" fontId="4" fillId="0" borderId="6" xfId="10" applyBorder="1" applyAlignment="1">
      <alignment horizontal="center" vertical="center"/>
    </xf>
    <xf numFmtId="0" fontId="4" fillId="0" borderId="7" xfId="10" applyBorder="1" applyAlignment="1">
      <alignment horizontal="center"/>
    </xf>
    <xf numFmtId="164" fontId="4" fillId="0" borderId="7" xfId="10" applyNumberFormat="1" applyBorder="1" applyAlignment="1">
      <alignment horizontal="center" vertical="center"/>
    </xf>
    <xf numFmtId="0" fontId="4" fillId="4" borderId="11" xfId="10" applyFill="1" applyBorder="1" applyAlignment="1">
      <alignment vertical="center"/>
    </xf>
    <xf numFmtId="10" fontId="4" fillId="5" borderId="11" xfId="17" applyNumberFormat="1" applyFont="1" applyFill="1" applyBorder="1" applyAlignment="1">
      <alignment horizontal="right" vertical="center"/>
    </xf>
    <xf numFmtId="0" fontId="12" fillId="3" borderId="10" xfId="10" applyFont="1" applyFill="1" applyBorder="1" applyAlignment="1">
      <alignment horizontal="center" vertical="center"/>
    </xf>
    <xf numFmtId="164" fontId="4" fillId="4" borderId="9" xfId="14" applyFont="1" applyFill="1" applyBorder="1" applyAlignment="1">
      <alignment horizontal="left" vertical="center"/>
    </xf>
    <xf numFmtId="164" fontId="4" fillId="4" borderId="9" xfId="14" applyFont="1" applyFill="1" applyBorder="1" applyAlignment="1">
      <alignment horizontal="right" vertical="center"/>
    </xf>
    <xf numFmtId="0" fontId="12" fillId="3" borderId="12" xfId="10" applyFont="1" applyFill="1" applyBorder="1" applyAlignment="1">
      <alignment horizontal="left" vertical="center"/>
    </xf>
    <xf numFmtId="0" fontId="12" fillId="3" borderId="13" xfId="10" applyFont="1" applyFill="1" applyBorder="1" applyAlignment="1">
      <alignment horizontal="left" vertical="center"/>
    </xf>
    <xf numFmtId="0" fontId="12" fillId="3" borderId="13" xfId="10" applyFont="1" applyFill="1" applyBorder="1" applyAlignment="1">
      <alignment horizontal="center" vertical="center" wrapText="1"/>
    </xf>
    <xf numFmtId="0" fontId="4" fillId="4" borderId="14" xfId="10" applyFill="1" applyBorder="1" applyAlignment="1">
      <alignment vertical="center"/>
    </xf>
    <xf numFmtId="0" fontId="4" fillId="4" borderId="14" xfId="10" applyFill="1" applyBorder="1" applyAlignment="1">
      <alignment horizontal="center" vertical="center"/>
    </xf>
    <xf numFmtId="0" fontId="4" fillId="4" borderId="15" xfId="10" applyFill="1" applyBorder="1" applyAlignment="1">
      <alignment horizontal="center"/>
    </xf>
    <xf numFmtId="0" fontId="4" fillId="4" borderId="16" xfId="10" applyFill="1" applyBorder="1" applyAlignment="1">
      <alignment horizontal="center" vertical="center"/>
    </xf>
    <xf numFmtId="0" fontId="4" fillId="4" borderId="17" xfId="10" applyFill="1" applyBorder="1" applyAlignment="1">
      <alignment horizontal="left" vertical="center"/>
    </xf>
    <xf numFmtId="164" fontId="4" fillId="4" borderId="17" xfId="14" applyFont="1" applyFill="1" applyBorder="1" applyAlignment="1">
      <alignment horizontal="right"/>
    </xf>
    <xf numFmtId="0" fontId="4" fillId="4" borderId="11" xfId="10" applyFill="1" applyBorder="1" applyAlignment="1">
      <alignment horizontal="center" vertical="center"/>
    </xf>
    <xf numFmtId="9" fontId="4" fillId="4" borderId="11" xfId="17" applyFont="1" applyFill="1" applyBorder="1" applyAlignment="1">
      <alignment horizontal="right" vertical="center"/>
    </xf>
    <xf numFmtId="164" fontId="4" fillId="4" borderId="11" xfId="14" applyFont="1" applyFill="1" applyBorder="1" applyAlignment="1">
      <alignment horizontal="center" vertical="center"/>
    </xf>
    <xf numFmtId="164" fontId="4" fillId="4" borderId="11" xfId="10" applyNumberFormat="1" applyFill="1" applyBorder="1" applyAlignment="1">
      <alignment vertical="center"/>
    </xf>
    <xf numFmtId="0" fontId="4" fillId="0" borderId="8" xfId="10" applyBorder="1" applyAlignment="1">
      <alignment vertical="center"/>
    </xf>
    <xf numFmtId="0" fontId="4" fillId="0" borderId="3" xfId="10" applyBorder="1" applyAlignment="1">
      <alignment vertical="center"/>
    </xf>
    <xf numFmtId="0" fontId="5" fillId="0" borderId="0" xfId="10" applyFont="1" applyAlignment="1">
      <alignment horizontal="center" wrapText="1"/>
    </xf>
    <xf numFmtId="0" fontId="5" fillId="0" borderId="0" xfId="10" applyFont="1" applyAlignment="1">
      <alignment horizontal="center" vertical="center" wrapText="1"/>
    </xf>
    <xf numFmtId="164" fontId="4" fillId="0" borderId="0" xfId="10" applyNumberFormat="1" applyAlignment="1">
      <alignment horizontal="center" vertical="center"/>
    </xf>
    <xf numFmtId="169" fontId="4" fillId="0" borderId="0" xfId="10" applyNumberFormat="1" applyAlignment="1">
      <alignment horizontal="center"/>
    </xf>
    <xf numFmtId="16" fontId="4" fillId="0" borderId="0" xfId="10" applyNumberFormat="1" applyAlignment="1">
      <alignment horizontal="center" vertical="center"/>
    </xf>
    <xf numFmtId="0" fontId="4" fillId="4" borderId="0" xfId="10" applyFill="1" applyAlignment="1">
      <alignment vertical="center"/>
    </xf>
    <xf numFmtId="164" fontId="14" fillId="0" borderId="5" xfId="10" applyNumberFormat="1" applyFont="1" applyBorder="1" applyAlignment="1">
      <alignment vertical="center"/>
    </xf>
    <xf numFmtId="0" fontId="4" fillId="4" borderId="0" xfId="10" applyFill="1" applyAlignment="1">
      <alignment horizontal="left" vertical="center"/>
    </xf>
    <xf numFmtId="10" fontId="14" fillId="0" borderId="5" xfId="10" applyNumberFormat="1" applyFont="1" applyBorder="1" applyAlignment="1">
      <alignment vertical="center"/>
    </xf>
    <xf numFmtId="0" fontId="14" fillId="0" borderId="5" xfId="10" applyFont="1" applyBorder="1" applyAlignment="1">
      <alignment vertical="center"/>
    </xf>
    <xf numFmtId="43" fontId="4" fillId="0" borderId="0" xfId="10" applyNumberFormat="1" applyAlignment="1">
      <alignment horizontal="left" vertical="center"/>
    </xf>
    <xf numFmtId="43" fontId="14" fillId="0" borderId="5" xfId="17" applyNumberFormat="1" applyFont="1" applyFill="1" applyBorder="1" applyAlignment="1">
      <alignment vertical="center"/>
    </xf>
    <xf numFmtId="164" fontId="14" fillId="0" borderId="5" xfId="10" applyNumberFormat="1" applyFont="1" applyBorder="1" applyAlignment="1">
      <alignment horizontal="center" vertical="center"/>
    </xf>
    <xf numFmtId="0" fontId="5" fillId="4" borderId="17" xfId="10" applyFont="1" applyFill="1" applyBorder="1" applyAlignment="1">
      <alignment horizontal="left" vertical="center"/>
    </xf>
    <xf numFmtId="44" fontId="3" fillId="0" borderId="18" xfId="19" applyFont="1" applyBorder="1"/>
    <xf numFmtId="44" fontId="17" fillId="6" borderId="18" xfId="20" applyFont="1" applyFill="1" applyBorder="1"/>
    <xf numFmtId="164" fontId="4" fillId="4" borderId="19" xfId="10" applyNumberFormat="1" applyFill="1" applyBorder="1" applyAlignment="1">
      <alignment vertical="center"/>
    </xf>
    <xf numFmtId="0" fontId="5" fillId="4" borderId="20" xfId="10" applyFont="1" applyFill="1" applyBorder="1" applyAlignment="1">
      <alignment horizontal="right" vertical="center"/>
    </xf>
    <xf numFmtId="164" fontId="5" fillId="4" borderId="21" xfId="14" applyFont="1" applyFill="1" applyBorder="1" applyAlignment="1">
      <alignment vertical="center"/>
    </xf>
    <xf numFmtId="0" fontId="4" fillId="4" borderId="22" xfId="10" applyFill="1" applyBorder="1" applyAlignment="1">
      <alignment horizontal="left" vertical="center"/>
    </xf>
    <xf numFmtId="0" fontId="4" fillId="4" borderId="23" xfId="10" applyFill="1" applyBorder="1" applyAlignment="1">
      <alignment horizontal="center" vertical="center"/>
    </xf>
    <xf numFmtId="164" fontId="4" fillId="4" borderId="24" xfId="14" applyFont="1" applyFill="1" applyBorder="1" applyAlignment="1">
      <alignment horizontal="center" vertical="center"/>
    </xf>
    <xf numFmtId="0" fontId="4" fillId="0" borderId="9" xfId="10" applyBorder="1" applyAlignment="1">
      <alignment horizontal="right"/>
    </xf>
    <xf numFmtId="43" fontId="4" fillId="0" borderId="9" xfId="10" applyNumberFormat="1" applyBorder="1" applyAlignment="1">
      <alignment horizontal="left" vertical="center"/>
    </xf>
    <xf numFmtId="164" fontId="4" fillId="0" borderId="9" xfId="10" applyNumberFormat="1" applyBorder="1" applyAlignment="1">
      <alignment horizontal="center" vertical="center"/>
    </xf>
    <xf numFmtId="43" fontId="4" fillId="0" borderId="9" xfId="10" applyNumberFormat="1" applyBorder="1" applyAlignment="1">
      <alignment horizontal="center" vertical="center"/>
    </xf>
    <xf numFmtId="164" fontId="4" fillId="0" borderId="9" xfId="14" applyFont="1" applyFill="1" applyBorder="1" applyAlignment="1">
      <alignment horizontal="center" vertical="center"/>
    </xf>
    <xf numFmtId="164" fontId="4" fillId="0" borderId="9" xfId="10" applyNumberForma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6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10" applyFont="1" applyAlignment="1">
      <alignment vertical="center"/>
    </xf>
    <xf numFmtId="0" fontId="21" fillId="0" borderId="0" xfId="0" applyFont="1" applyAlignment="1">
      <alignment horizontal="center"/>
    </xf>
    <xf numFmtId="0" fontId="20" fillId="0" borderId="0" xfId="10" applyFont="1" applyAlignment="1">
      <alignment horizontal="center"/>
    </xf>
    <xf numFmtId="0" fontId="20" fillId="0" borderId="0" xfId="10" applyFont="1" applyAlignment="1">
      <alignment horizontal="left" vertical="center"/>
    </xf>
    <xf numFmtId="164" fontId="20" fillId="0" borderId="0" xfId="14" applyFont="1" applyFill="1" applyAlignment="1">
      <alignment horizontal="center" vertical="center"/>
    </xf>
    <xf numFmtId="0" fontId="22" fillId="0" borderId="0" xfId="0" applyFont="1" applyAlignment="1">
      <alignment horizontal="center"/>
    </xf>
    <xf numFmtId="49" fontId="23" fillId="0" borderId="0" xfId="0" applyNumberFormat="1" applyFont="1" applyAlignment="1">
      <alignment vertical="center"/>
    </xf>
    <xf numFmtId="0" fontId="20" fillId="0" borderId="0" xfId="10" applyFont="1" applyAlignment="1">
      <alignment horizontal="center" vertical="center"/>
    </xf>
    <xf numFmtId="44" fontId="1" fillId="6" borderId="25" xfId="22" applyFont="1" applyFill="1" applyBorder="1"/>
    <xf numFmtId="0" fontId="5" fillId="0" borderId="4" xfId="10" applyFont="1" applyBorder="1" applyAlignment="1">
      <alignment horizontal="left" vertical="center" wrapText="1"/>
    </xf>
    <xf numFmtId="0" fontId="5" fillId="0" borderId="0" xfId="10" applyFont="1" applyAlignment="1">
      <alignment horizontal="left" vertical="center" wrapText="1"/>
    </xf>
    <xf numFmtId="0" fontId="15" fillId="4" borderId="1" xfId="10" applyFont="1" applyFill="1" applyBorder="1" applyAlignment="1">
      <alignment horizontal="center" vertical="center" wrapText="1"/>
    </xf>
    <xf numFmtId="0" fontId="15" fillId="4" borderId="2" xfId="10" applyFont="1" applyFill="1" applyBorder="1" applyAlignment="1">
      <alignment horizontal="center" vertical="center" wrapText="1"/>
    </xf>
    <xf numFmtId="0" fontId="15" fillId="4" borderId="3" xfId="10" applyFont="1" applyFill="1" applyBorder="1" applyAlignment="1">
      <alignment horizontal="center" vertical="center" wrapText="1"/>
    </xf>
    <xf numFmtId="0" fontId="15" fillId="4" borderId="4" xfId="10" applyFont="1" applyFill="1" applyBorder="1" applyAlignment="1">
      <alignment horizontal="center" vertical="center" wrapText="1"/>
    </xf>
    <xf numFmtId="0" fontId="15" fillId="4" borderId="0" xfId="10" applyFont="1" applyFill="1" applyAlignment="1">
      <alignment horizontal="center" vertical="center" wrapText="1"/>
    </xf>
    <xf numFmtId="0" fontId="15" fillId="4" borderId="5" xfId="10" applyFont="1" applyFill="1" applyBorder="1" applyAlignment="1">
      <alignment horizontal="center" vertical="center" wrapText="1"/>
    </xf>
    <xf numFmtId="0" fontId="15" fillId="4" borderId="6" xfId="10" applyFont="1" applyFill="1" applyBorder="1" applyAlignment="1">
      <alignment horizontal="center" vertical="center" wrapText="1"/>
    </xf>
    <xf numFmtId="0" fontId="15" fillId="4" borderId="7" xfId="10" applyFont="1" applyFill="1" applyBorder="1" applyAlignment="1">
      <alignment horizontal="center" vertical="center" wrapText="1"/>
    </xf>
    <xf numFmtId="0" fontId="15" fillId="4" borderId="8" xfId="10" applyFont="1" applyFill="1" applyBorder="1" applyAlignment="1">
      <alignment horizontal="center" vertical="center" wrapText="1"/>
    </xf>
  </cellXfs>
  <cellStyles count="23">
    <cellStyle name="20% - Ênfase1 100" xfId="1" xr:uid="{00000000-0005-0000-0000-000000000000}"/>
    <cellStyle name="60% - Ênfase6 37" xfId="2" xr:uid="{00000000-0005-0000-0000-000001000000}"/>
    <cellStyle name="Excel Built-in Excel Built-in Excel Built-in Excel Built-in Excel Built-in Excel Built-in Excel Built-in Excel Built-in Separador de milhares 4" xfId="3" xr:uid="{00000000-0005-0000-0000-000002000000}"/>
    <cellStyle name="Excel Built-in Excel Built-in Excel Built-in Excel Built-in Excel Built-in Excel Built-in Excel Built-in Separador de milhares 4" xfId="4" xr:uid="{00000000-0005-0000-0000-000003000000}"/>
    <cellStyle name="Excel Built-in Normal" xfId="5" xr:uid="{00000000-0005-0000-0000-000004000000}"/>
    <cellStyle name="Excel Built-in Normal 1" xfId="6" xr:uid="{00000000-0005-0000-0000-000005000000}"/>
    <cellStyle name="Excel_BuiltIn_Comma" xfId="7" xr:uid="{00000000-0005-0000-0000-000006000000}"/>
    <cellStyle name="Heading" xfId="8" xr:uid="{00000000-0005-0000-0000-000007000000}"/>
    <cellStyle name="Heading1" xfId="9" xr:uid="{00000000-0005-0000-0000-000008000000}"/>
    <cellStyle name="Moeda 2" xfId="18" xr:uid="{00000000-0005-0000-0000-000009000000}"/>
    <cellStyle name="Moeda 3" xfId="19" xr:uid="{00000000-0005-0000-0000-00000A000000}"/>
    <cellStyle name="Moeda 4" xfId="20" xr:uid="{00000000-0005-0000-0000-00000B000000}"/>
    <cellStyle name="Moeda 5" xfId="21" xr:uid="{00000000-0005-0000-0000-00000C000000}"/>
    <cellStyle name="Moeda 6" xfId="22" xr:uid="{00000000-0005-0000-0000-00000D000000}"/>
    <cellStyle name="Normal" xfId="0" builtinId="0"/>
    <cellStyle name="Normal 2" xfId="10" xr:uid="{00000000-0005-0000-0000-00000F000000}"/>
    <cellStyle name="Porcentagem" xfId="17" builtinId="5"/>
    <cellStyle name="Porcentagem 2" xfId="11" xr:uid="{00000000-0005-0000-0000-000011000000}"/>
    <cellStyle name="Result" xfId="12" xr:uid="{00000000-0005-0000-0000-000012000000}"/>
    <cellStyle name="Result2" xfId="13" xr:uid="{00000000-0005-0000-0000-000013000000}"/>
    <cellStyle name="Separador de milhares 2" xfId="15" xr:uid="{00000000-0005-0000-0000-000015000000}"/>
    <cellStyle name="Separador de milhares 4" xfId="16" xr:uid="{00000000-0005-0000-0000-000016000000}"/>
    <cellStyle name="Vírgula" xfId="1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4"/>
  <sheetViews>
    <sheetView showGridLines="0" tabSelected="1" topLeftCell="B1" zoomScale="99" zoomScaleNormal="99" zoomScaleSheetLayoutView="50" workbookViewId="0">
      <selection activeCell="B33" sqref="A1:H33"/>
    </sheetView>
  </sheetViews>
  <sheetFormatPr defaultRowHeight="12.75" outlineLevelRow="1"/>
  <cols>
    <col min="1" max="1" width="2.75" style="3" customWidth="1"/>
    <col min="2" max="2" width="4.75" style="4" customWidth="1"/>
    <col min="3" max="3" width="42.625" style="4" bestFit="1" customWidth="1"/>
    <col min="4" max="4" width="24.75" style="4" bestFit="1" customWidth="1"/>
    <col min="5" max="5" width="13.375" style="5" customWidth="1"/>
    <col min="6" max="6" width="12" style="3" customWidth="1"/>
    <col min="7" max="7" width="11" style="11" customWidth="1"/>
    <col min="8" max="8" width="12.75" style="1" hidden="1" customWidth="1"/>
    <col min="9" max="9" width="12.25" style="1" customWidth="1"/>
    <col min="10" max="16384" width="9" style="1"/>
  </cols>
  <sheetData>
    <row r="1" spans="1:10" ht="12.75" customHeight="1">
      <c r="A1" s="90" t="s">
        <v>1</v>
      </c>
      <c r="B1" s="91"/>
      <c r="C1" s="91"/>
      <c r="D1" s="91"/>
      <c r="E1" s="91"/>
      <c r="F1" s="91"/>
      <c r="G1" s="91"/>
      <c r="H1" s="92"/>
      <c r="I1" s="46"/>
    </row>
    <row r="2" spans="1:10" ht="14.25" customHeight="1">
      <c r="A2" s="93"/>
      <c r="B2" s="94"/>
      <c r="C2" s="94"/>
      <c r="D2" s="94"/>
      <c r="E2" s="94"/>
      <c r="F2" s="94"/>
      <c r="G2" s="94"/>
      <c r="H2" s="95"/>
      <c r="I2" s="19"/>
    </row>
    <row r="3" spans="1:10" ht="21.75" customHeight="1" thickBot="1">
      <c r="A3" s="96"/>
      <c r="B3" s="97"/>
      <c r="C3" s="97"/>
      <c r="D3" s="97"/>
      <c r="E3" s="97"/>
      <c r="F3" s="97"/>
      <c r="G3" s="97"/>
      <c r="H3" s="98"/>
      <c r="I3" s="19"/>
    </row>
    <row r="4" spans="1:10">
      <c r="A4" s="18"/>
      <c r="B4" s="47"/>
      <c r="C4" s="47"/>
      <c r="D4" s="47"/>
      <c r="E4" s="48"/>
      <c r="F4" s="48"/>
      <c r="G4" s="2"/>
      <c r="I4" s="19"/>
    </row>
    <row r="5" spans="1:10" s="17" customFormat="1" ht="15" customHeight="1">
      <c r="A5" s="88" t="s">
        <v>18</v>
      </c>
      <c r="B5" s="89"/>
      <c r="C5" s="89"/>
      <c r="D5" s="89"/>
      <c r="E5" s="89"/>
      <c r="I5" s="20"/>
    </row>
    <row r="6" spans="1:10" s="8" customFormat="1" ht="14.25" customHeight="1">
      <c r="A6" s="21" t="s">
        <v>19</v>
      </c>
      <c r="I6" s="22"/>
    </row>
    <row r="7" spans="1:10" s="8" customFormat="1" ht="14.25" customHeight="1">
      <c r="A7" s="21" t="s">
        <v>25</v>
      </c>
      <c r="I7" s="22"/>
    </row>
    <row r="8" spans="1:10" s="8" customFormat="1" ht="14.25" customHeight="1">
      <c r="A8" s="21" t="s">
        <v>13</v>
      </c>
      <c r="I8" s="22"/>
    </row>
    <row r="9" spans="1:10" outlineLevel="1">
      <c r="A9" s="23"/>
      <c r="E9" s="3"/>
      <c r="G9" s="10"/>
      <c r="H9" s="49"/>
      <c r="I9" s="19"/>
    </row>
    <row r="10" spans="1:10">
      <c r="A10" s="23"/>
      <c r="D10" s="50"/>
      <c r="E10" s="50">
        <v>46113</v>
      </c>
      <c r="F10" s="50">
        <f>E10+31</f>
        <v>46144</v>
      </c>
      <c r="G10" s="50">
        <f>F10+31</f>
        <v>46175</v>
      </c>
      <c r="H10" s="51" t="e">
        <f>#REF!+30</f>
        <v>#REF!</v>
      </c>
      <c r="I10" s="19"/>
    </row>
    <row r="11" spans="1:10">
      <c r="A11" s="23"/>
      <c r="B11" s="32" t="s">
        <v>0</v>
      </c>
      <c r="C11" s="33" t="s">
        <v>2</v>
      </c>
      <c r="D11" s="34" t="s">
        <v>3</v>
      </c>
      <c r="E11" s="29" t="s">
        <v>4</v>
      </c>
      <c r="F11" s="29" t="s">
        <v>5</v>
      </c>
      <c r="G11" s="29" t="s">
        <v>6</v>
      </c>
      <c r="H11" s="29" t="s">
        <v>7</v>
      </c>
      <c r="I11" s="19"/>
      <c r="J11" s="19"/>
    </row>
    <row r="12" spans="1:10" outlineLevel="1">
      <c r="A12" s="23"/>
      <c r="B12" s="35"/>
      <c r="C12" s="52"/>
      <c r="D12" s="52"/>
      <c r="E12" s="27"/>
      <c r="F12" s="41"/>
      <c r="G12" s="43"/>
      <c r="H12" s="44"/>
      <c r="I12" s="19"/>
      <c r="J12" s="19"/>
    </row>
    <row r="13" spans="1:10" ht="15" outlineLevel="1">
      <c r="A13" s="23"/>
      <c r="B13" s="38">
        <v>1</v>
      </c>
      <c r="C13" s="60" t="s">
        <v>16</v>
      </c>
      <c r="D13" s="61">
        <v>6825.84</v>
      </c>
      <c r="E13" s="61">
        <v>6825.84</v>
      </c>
      <c r="F13" s="31">
        <v>0</v>
      </c>
      <c r="G13" s="31">
        <v>0</v>
      </c>
      <c r="H13" s="31"/>
      <c r="I13" s="53">
        <f>SUM(E13:H13)</f>
        <v>6825.84</v>
      </c>
      <c r="J13" s="19"/>
    </row>
    <row r="14" spans="1:10" outlineLevel="1">
      <c r="A14" s="23"/>
      <c r="B14" s="36"/>
      <c r="C14" s="54"/>
      <c r="D14" s="14">
        <v>1</v>
      </c>
      <c r="E14" s="28">
        <f>E13/$D$13</f>
        <v>1</v>
      </c>
      <c r="F14" s="28">
        <f t="shared" ref="F14:H14" si="0">F13/$D$13</f>
        <v>0</v>
      </c>
      <c r="G14" s="28">
        <f t="shared" si="0"/>
        <v>0</v>
      </c>
      <c r="H14" s="28">
        <f t="shared" si="0"/>
        <v>0</v>
      </c>
      <c r="I14" s="55">
        <f>SUM(E14:H14)</f>
        <v>1</v>
      </c>
      <c r="J14" s="19"/>
    </row>
    <row r="15" spans="1:10" ht="15.75" outlineLevel="1" thickBot="1">
      <c r="A15" s="23"/>
      <c r="B15" s="38">
        <v>2</v>
      </c>
      <c r="C15" s="60" t="s">
        <v>17</v>
      </c>
      <c r="D15" s="62">
        <f>E15+F15+G15</f>
        <v>793103.07684334007</v>
      </c>
      <c r="E15" s="87">
        <v>331642.97684333997</v>
      </c>
      <c r="F15" s="30">
        <v>304020.96000000002</v>
      </c>
      <c r="G15" s="31">
        <v>157439.14000000001</v>
      </c>
      <c r="H15" s="31"/>
      <c r="I15" s="53">
        <f>SUM(E15:H15)</f>
        <v>793103.07684334007</v>
      </c>
      <c r="J15" s="19"/>
    </row>
    <row r="16" spans="1:10" ht="13.5" outlineLevel="1" thickBot="1">
      <c r="A16" s="23"/>
      <c r="B16" s="36"/>
      <c r="C16" s="54"/>
      <c r="D16" s="14">
        <v>1</v>
      </c>
      <c r="E16" s="28">
        <f>(E15+E13)/$D$15</f>
        <v>0.4267652297989975</v>
      </c>
      <c r="F16" s="28">
        <f t="shared" ref="F16:H16" si="1">F15/$D$15</f>
        <v>0.38333095517677918</v>
      </c>
      <c r="G16" s="28">
        <f t="shared" si="1"/>
        <v>0.19851031296793042</v>
      </c>
      <c r="H16" s="28">
        <f t="shared" si="1"/>
        <v>0</v>
      </c>
      <c r="I16" s="55">
        <f>SUM(E16:H16)</f>
        <v>1.008606497943707</v>
      </c>
      <c r="J16" s="19"/>
    </row>
    <row r="17" spans="1:10" hidden="1" outlineLevel="1">
      <c r="A17" s="23"/>
      <c r="B17" s="38">
        <v>10</v>
      </c>
      <c r="C17" s="39" t="s">
        <v>14</v>
      </c>
      <c r="D17" s="40"/>
      <c r="E17" s="30">
        <f>E18*$D$17</f>
        <v>0</v>
      </c>
      <c r="F17" s="31">
        <f t="shared" ref="F17:H17" si="2">F18*$D$17</f>
        <v>0</v>
      </c>
      <c r="G17" s="31">
        <f t="shared" si="2"/>
        <v>0</v>
      </c>
      <c r="H17" s="31">
        <f t="shared" si="2"/>
        <v>0</v>
      </c>
      <c r="I17" s="53" t="e">
        <f>SUM(E17,F17,G17,#REF!,#REF!,#REF!,H17,#REF!)</f>
        <v>#REF!</v>
      </c>
      <c r="J17" s="19"/>
    </row>
    <row r="18" spans="1:10" hidden="1" outlineLevel="1">
      <c r="A18" s="23"/>
      <c r="B18" s="36"/>
      <c r="C18" s="54"/>
      <c r="D18" s="14">
        <v>1</v>
      </c>
      <c r="E18" s="28">
        <v>0</v>
      </c>
      <c r="F18" s="28">
        <v>0</v>
      </c>
      <c r="G18" s="28">
        <v>0</v>
      </c>
      <c r="H18" s="28">
        <v>0</v>
      </c>
      <c r="I18" s="55" t="e">
        <f>SUM(E18,F18,G18,#REF!,#REF!,#REF!,H18,#REF!)</f>
        <v>#REF!</v>
      </c>
      <c r="J18" s="19"/>
    </row>
    <row r="19" spans="1:10" hidden="1" outlineLevel="1">
      <c r="A19" s="23"/>
      <c r="B19" s="38">
        <v>11</v>
      </c>
      <c r="C19" s="39" t="s">
        <v>15</v>
      </c>
      <c r="D19" s="40"/>
      <c r="E19" s="30">
        <f>E20*$D$19</f>
        <v>0</v>
      </c>
      <c r="F19" s="31">
        <f t="shared" ref="F19:H19" si="3">F20*$D$19</f>
        <v>0</v>
      </c>
      <c r="G19" s="31">
        <f t="shared" si="3"/>
        <v>0</v>
      </c>
      <c r="H19" s="31">
        <f t="shared" si="3"/>
        <v>0</v>
      </c>
      <c r="I19" s="53" t="e">
        <f>SUM(E19,F19,G19,#REF!,#REF!,#REF!,H19,#REF!)</f>
        <v>#REF!</v>
      </c>
      <c r="J19" s="19"/>
    </row>
    <row r="20" spans="1:10" hidden="1" outlineLevel="1">
      <c r="A20" s="23"/>
      <c r="B20" s="36"/>
      <c r="C20" s="54"/>
      <c r="D20" s="14">
        <v>1</v>
      </c>
      <c r="E20" s="28">
        <v>0</v>
      </c>
      <c r="F20" s="28">
        <v>0</v>
      </c>
      <c r="G20" s="28">
        <v>0</v>
      </c>
      <c r="H20" s="42">
        <v>0</v>
      </c>
      <c r="I20" s="55" t="e">
        <f>SUM(E20,F20,G20,#REF!,#REF!,#REF!,H20,#REF!)</f>
        <v>#REF!</v>
      </c>
      <c r="J20" s="19"/>
    </row>
    <row r="21" spans="1:10" ht="13.5" outlineLevel="1" thickBot="1">
      <c r="A21" s="23"/>
      <c r="B21" s="37"/>
      <c r="C21" s="64" t="s">
        <v>12</v>
      </c>
      <c r="D21" s="65">
        <f>D13+D15</f>
        <v>799928.91684334003</v>
      </c>
      <c r="E21" s="66"/>
      <c r="F21" s="67"/>
      <c r="G21" s="68"/>
      <c r="H21" s="63"/>
      <c r="I21" s="56"/>
      <c r="J21" s="19"/>
    </row>
    <row r="22" spans="1:10" outlineLevel="1">
      <c r="A22" s="23"/>
      <c r="D22" s="69" t="s">
        <v>8</v>
      </c>
      <c r="E22" s="70">
        <f>(E23*100)/$D$21</f>
        <v>42.312361725714005</v>
      </c>
      <c r="F22" s="70">
        <f>(F23*100)/$D$21</f>
        <v>38.005996982796937</v>
      </c>
      <c r="G22" s="70">
        <f t="shared" ref="G22:H22" si="4">(G23*100)/$D$21</f>
        <v>19.681641291489061</v>
      </c>
      <c r="H22" s="57" t="e">
        <f t="shared" si="4"/>
        <v>#REF!</v>
      </c>
      <c r="I22" s="58">
        <f>SUM(E22:G22)</f>
        <v>100</v>
      </c>
      <c r="J22" s="19"/>
    </row>
    <row r="23" spans="1:10" ht="12" customHeight="1" outlineLevel="1">
      <c r="A23" s="23"/>
      <c r="D23" s="69" t="s">
        <v>9</v>
      </c>
      <c r="E23" s="71">
        <f t="shared" ref="E23:G23" si="5">E13+E15</f>
        <v>338468.81684334</v>
      </c>
      <c r="F23" s="71">
        <f t="shared" si="5"/>
        <v>304020.96000000002</v>
      </c>
      <c r="G23" s="71">
        <f t="shared" si="5"/>
        <v>157439.14000000001</v>
      </c>
      <c r="H23" s="49" t="e">
        <f>H13+H15+#REF!+#REF!+#REF!</f>
        <v>#REF!</v>
      </c>
      <c r="I23" s="59">
        <f>SUM(E23:G23)</f>
        <v>799928.91684334003</v>
      </c>
      <c r="J23" s="19"/>
    </row>
    <row r="24" spans="1:10">
      <c r="A24" s="23"/>
      <c r="D24" s="69" t="s">
        <v>10</v>
      </c>
      <c r="E24" s="70">
        <f>(E23*100)/$D$21</f>
        <v>42.312361725714005</v>
      </c>
      <c r="F24" s="72">
        <f t="shared" ref="F24:G24" si="6">SUM(E24,F22)</f>
        <v>80.318358708510942</v>
      </c>
      <c r="G24" s="73">
        <f t="shared" si="6"/>
        <v>100</v>
      </c>
      <c r="H24" s="10" t="e">
        <f>SUM(#REF!,H22)</f>
        <v>#REF!</v>
      </c>
      <c r="I24" s="19"/>
    </row>
    <row r="25" spans="1:10" ht="13.5" thickBot="1">
      <c r="A25" s="24"/>
      <c r="B25" s="25"/>
      <c r="C25" s="25"/>
      <c r="D25" s="69" t="s">
        <v>11</v>
      </c>
      <c r="E25" s="74">
        <f>E23</f>
        <v>338468.81684334</v>
      </c>
      <c r="F25" s="71">
        <f>F23+E23</f>
        <v>642489.77684334002</v>
      </c>
      <c r="G25" s="71">
        <f>F25+G23</f>
        <v>799928.91684334003</v>
      </c>
      <c r="H25" s="26" t="e">
        <f>SUM(#REF!,H23)</f>
        <v>#REF!</v>
      </c>
      <c r="I25" s="45"/>
    </row>
    <row r="26" spans="1:10" outlineLevel="1">
      <c r="C26" s="15"/>
      <c r="D26" s="16"/>
      <c r="H26" s="9"/>
    </row>
    <row r="27" spans="1:10" ht="15" outlineLevel="1">
      <c r="B27" s="1"/>
      <c r="C27" s="77"/>
      <c r="D27" s="77"/>
      <c r="E27" s="77" t="s">
        <v>26</v>
      </c>
      <c r="F27" s="77"/>
      <c r="H27" s="9"/>
    </row>
    <row r="28" spans="1:10" ht="15" outlineLevel="1">
      <c r="B28" s="77"/>
      <c r="C28" s="1"/>
      <c r="D28" s="1"/>
      <c r="E28" s="1"/>
      <c r="F28" s="1"/>
      <c r="G28" s="1"/>
      <c r="H28" s="9"/>
    </row>
    <row r="29" spans="1:10" ht="15" outlineLevel="1">
      <c r="B29" s="77"/>
      <c r="C29" s="1"/>
      <c r="D29" s="1"/>
      <c r="E29" s="1"/>
      <c r="F29" s="1"/>
      <c r="G29" s="1"/>
      <c r="H29" s="9"/>
    </row>
    <row r="30" spans="1:10" ht="15" outlineLevel="1">
      <c r="B30" s="77"/>
      <c r="C30" s="79"/>
      <c r="D30" s="79"/>
      <c r="E30" s="79"/>
      <c r="F30" s="79"/>
      <c r="G30" s="79"/>
      <c r="H30" s="9"/>
    </row>
    <row r="31" spans="1:10" ht="15" outlineLevel="1">
      <c r="B31" s="77"/>
      <c r="C31" s="80" t="s">
        <v>20</v>
      </c>
      <c r="D31" s="81"/>
      <c r="E31" s="75" t="s">
        <v>22</v>
      </c>
      <c r="F31" s="82"/>
      <c r="G31" s="83"/>
      <c r="H31" s="9"/>
    </row>
    <row r="32" spans="1:10" ht="15" outlineLevel="1">
      <c r="B32" s="77"/>
      <c r="C32" s="84" t="s">
        <v>21</v>
      </c>
      <c r="D32" s="81"/>
      <c r="E32" s="76" t="s">
        <v>23</v>
      </c>
      <c r="F32" s="82"/>
      <c r="G32" s="83"/>
      <c r="H32" s="9"/>
    </row>
    <row r="33" spans="2:8" ht="15" outlineLevel="1">
      <c r="B33" s="77"/>
      <c r="C33" s="84" t="s">
        <v>24</v>
      </c>
      <c r="D33" s="84"/>
      <c r="E33" s="85"/>
      <c r="F33" s="85"/>
      <c r="G33" s="83"/>
      <c r="H33" s="9"/>
    </row>
    <row r="34" spans="2:8" ht="15" outlineLevel="1">
      <c r="C34" s="81"/>
      <c r="D34" s="84"/>
      <c r="E34" s="82"/>
      <c r="F34" s="86"/>
      <c r="G34" s="83"/>
      <c r="H34" s="9"/>
    </row>
    <row r="35" spans="2:8" ht="15.75" outlineLevel="1">
      <c r="D35" s="78"/>
      <c r="H35" s="9"/>
    </row>
    <row r="36" spans="2:8" ht="17.25" customHeight="1" outlineLevel="1">
      <c r="D36" s="78"/>
      <c r="H36" s="9"/>
    </row>
    <row r="37" spans="2:8" outlineLevel="1">
      <c r="C37" s="1"/>
      <c r="D37" s="1"/>
      <c r="E37" s="1"/>
      <c r="H37" s="9"/>
    </row>
    <row r="38" spans="2:8" outlineLevel="1">
      <c r="C38" s="1"/>
      <c r="D38" s="1"/>
      <c r="E38" s="1"/>
      <c r="H38" s="9"/>
    </row>
    <row r="39" spans="2:8" outlineLevel="1">
      <c r="H39" s="9"/>
    </row>
    <row r="40" spans="2:8" outlineLevel="1">
      <c r="H40" s="9"/>
    </row>
    <row r="41" spans="2:8" outlineLevel="1">
      <c r="H41" s="9"/>
    </row>
    <row r="42" spans="2:8" outlineLevel="1">
      <c r="H42" s="9"/>
    </row>
    <row r="43" spans="2:8" outlineLevel="1">
      <c r="H43" s="9"/>
    </row>
    <row r="44" spans="2:8" outlineLevel="1">
      <c r="H44" s="9"/>
    </row>
    <row r="45" spans="2:8" outlineLevel="1">
      <c r="H45" s="9"/>
    </row>
    <row r="46" spans="2:8" outlineLevel="1">
      <c r="H46" s="9"/>
    </row>
    <row r="47" spans="2:8" outlineLevel="1">
      <c r="H47" s="9"/>
    </row>
    <row r="48" spans="2:8" outlineLevel="1">
      <c r="H48" s="9"/>
    </row>
    <row r="49" spans="1:8" ht="12.75" customHeight="1" outlineLevel="1">
      <c r="H49" s="9"/>
    </row>
    <row r="50" spans="1:8">
      <c r="H50" s="9"/>
    </row>
    <row r="51" spans="1:8">
      <c r="H51" s="9"/>
    </row>
    <row r="52" spans="1:8" outlineLevel="1">
      <c r="H52" s="9"/>
    </row>
    <row r="53" spans="1:8" s="13" customFormat="1" outlineLevel="1">
      <c r="A53" s="3"/>
      <c r="B53" s="4"/>
      <c r="C53" s="4"/>
      <c r="D53" s="4"/>
      <c r="E53" s="5"/>
      <c r="F53" s="3"/>
      <c r="G53" s="11"/>
      <c r="H53" s="12"/>
    </row>
    <row r="54" spans="1:8" outlineLevel="1">
      <c r="H54" s="9"/>
    </row>
    <row r="55" spans="1:8" outlineLevel="1">
      <c r="H55" s="9"/>
    </row>
    <row r="56" spans="1:8" outlineLevel="1">
      <c r="H56" s="9"/>
    </row>
    <row r="57" spans="1:8" outlineLevel="1">
      <c r="H57" s="9"/>
    </row>
    <row r="58" spans="1:8" outlineLevel="1">
      <c r="H58" s="7"/>
    </row>
    <row r="59" spans="1:8" outlineLevel="1">
      <c r="H59" s="9"/>
    </row>
    <row r="60" spans="1:8" ht="12.75" customHeight="1" outlineLevel="1">
      <c r="H60" s="9"/>
    </row>
    <row r="61" spans="1:8">
      <c r="H61" s="9"/>
    </row>
    <row r="62" spans="1:8">
      <c r="H62" s="9"/>
    </row>
    <row r="63" spans="1:8" outlineLevel="1">
      <c r="H63" s="9"/>
    </row>
    <row r="64" spans="1:8" outlineLevel="1">
      <c r="H64" s="9"/>
    </row>
    <row r="65" spans="1:8" s="13" customFormat="1" outlineLevel="1">
      <c r="A65" s="3"/>
      <c r="B65" s="4"/>
      <c r="C65" s="4"/>
      <c r="D65" s="4"/>
      <c r="E65" s="5"/>
      <c r="F65" s="3"/>
      <c r="G65" s="11"/>
      <c r="H65" s="12"/>
    </row>
    <row r="66" spans="1:8" outlineLevel="1">
      <c r="H66" s="9"/>
    </row>
    <row r="67" spans="1:8" ht="14.25" customHeight="1" outlineLevel="1">
      <c r="H67" s="9"/>
    </row>
    <row r="68" spans="1:8" outlineLevel="1">
      <c r="H68" s="9"/>
    </row>
    <row r="69" spans="1:8" outlineLevel="1">
      <c r="H69" s="9"/>
    </row>
    <row r="70" spans="1:8" outlineLevel="1">
      <c r="H70" s="9"/>
    </row>
    <row r="71" spans="1:8" outlineLevel="1">
      <c r="H71" s="9"/>
    </row>
    <row r="72" spans="1:8" outlineLevel="1">
      <c r="H72" s="9"/>
    </row>
    <row r="73" spans="1:8" outlineLevel="1">
      <c r="H73" s="9"/>
    </row>
    <row r="74" spans="1:8" outlineLevel="1"/>
    <row r="75" spans="1:8" outlineLevel="1"/>
    <row r="76" spans="1:8" outlineLevel="1"/>
    <row r="77" spans="1:8" outlineLevel="1"/>
    <row r="78" spans="1:8" outlineLevel="1"/>
    <row r="79" spans="1:8" outlineLevel="1"/>
    <row r="80" spans="1:8" outlineLevel="1">
      <c r="H80" s="9"/>
    </row>
    <row r="81" spans="8:8" outlineLevel="1">
      <c r="H81" s="9"/>
    </row>
    <row r="82" spans="8:8" outlineLevel="1">
      <c r="H82" s="9"/>
    </row>
    <row r="83" spans="8:8" outlineLevel="1">
      <c r="H83" s="9"/>
    </row>
    <row r="84" spans="8:8" outlineLevel="1">
      <c r="H84" s="9"/>
    </row>
    <row r="85" spans="8:8" outlineLevel="1"/>
    <row r="86" spans="8:8" outlineLevel="1"/>
    <row r="87" spans="8:8" outlineLevel="1"/>
    <row r="88" spans="8:8" outlineLevel="1"/>
    <row r="89" spans="8:8" outlineLevel="1"/>
    <row r="90" spans="8:8" outlineLevel="1"/>
    <row r="91" spans="8:8" outlineLevel="1"/>
    <row r="92" spans="8:8" outlineLevel="1"/>
    <row r="93" spans="8:8" outlineLevel="1"/>
    <row r="94" spans="8:8" outlineLevel="1"/>
    <row r="95" spans="8:8" outlineLevel="1"/>
    <row r="96" spans="8:8" outlineLevel="1"/>
    <row r="97" spans="8:8" outlineLevel="1">
      <c r="H97" s="9"/>
    </row>
    <row r="98" spans="8:8" outlineLevel="1">
      <c r="H98" s="9"/>
    </row>
    <row r="99" spans="8:8" outlineLevel="1">
      <c r="H99" s="9"/>
    </row>
    <row r="100" spans="8:8" outlineLevel="1"/>
    <row r="101" spans="8:8" outlineLevel="1"/>
    <row r="102" spans="8:8" ht="12.75" customHeight="1" outlineLevel="1">
      <c r="H102" s="9"/>
    </row>
    <row r="103" spans="8:8">
      <c r="H103" s="9"/>
    </row>
    <row r="104" spans="8:8">
      <c r="H104" s="9"/>
    </row>
    <row r="105" spans="8:8" outlineLevel="1">
      <c r="H105" s="9"/>
    </row>
    <row r="106" spans="8:8" outlineLevel="1">
      <c r="H106" s="9"/>
    </row>
    <row r="107" spans="8:8" outlineLevel="1">
      <c r="H107" s="9"/>
    </row>
    <row r="108" spans="8:8" outlineLevel="1">
      <c r="H108" s="9"/>
    </row>
    <row r="109" spans="8:8" outlineLevel="1">
      <c r="H109" s="7"/>
    </row>
    <row r="110" spans="8:8" outlineLevel="1">
      <c r="H110" s="7"/>
    </row>
    <row r="111" spans="8:8" outlineLevel="1"/>
    <row r="112" spans="8:8" outlineLevel="1"/>
    <row r="113" spans="8:8" ht="12.75" customHeight="1" outlineLevel="1">
      <c r="H113" s="9"/>
    </row>
    <row r="114" spans="8:8">
      <c r="H114" s="9"/>
    </row>
    <row r="115" spans="8:8">
      <c r="H115" s="9"/>
    </row>
    <row r="116" spans="8:8" outlineLevel="1">
      <c r="H116" s="9"/>
    </row>
    <row r="117" spans="8:8" outlineLevel="1">
      <c r="H117" s="9"/>
    </row>
    <row r="118" spans="8:8" outlineLevel="1">
      <c r="H118" s="7"/>
    </row>
    <row r="119" spans="8:8" ht="12.75" customHeight="1" outlineLevel="1">
      <c r="H119" s="9"/>
    </row>
    <row r="120" spans="8:8">
      <c r="H120" s="9"/>
    </row>
    <row r="121" spans="8:8">
      <c r="H121" s="9"/>
    </row>
    <row r="122" spans="8:8" outlineLevel="1">
      <c r="H122" s="9"/>
    </row>
    <row r="123" spans="8:8" outlineLevel="1">
      <c r="H123" s="9"/>
    </row>
    <row r="124" spans="8:8" outlineLevel="1">
      <c r="H124" s="9"/>
    </row>
    <row r="125" spans="8:8" outlineLevel="1">
      <c r="H125" s="9"/>
    </row>
    <row r="126" spans="8:8" outlineLevel="1">
      <c r="H126" s="9"/>
    </row>
    <row r="127" spans="8:8" outlineLevel="1">
      <c r="H127" s="9"/>
    </row>
    <row r="128" spans="8:8" outlineLevel="1">
      <c r="H128" s="9"/>
    </row>
    <row r="129" spans="1:8" ht="12.75" customHeight="1" outlineLevel="1">
      <c r="H129" s="9"/>
    </row>
    <row r="130" spans="1:8">
      <c r="H130" s="9"/>
    </row>
    <row r="131" spans="1:8">
      <c r="H131" s="9"/>
    </row>
    <row r="132" spans="1:8" outlineLevel="1">
      <c r="H132" s="9"/>
    </row>
    <row r="133" spans="1:8" outlineLevel="1">
      <c r="H133" s="9"/>
    </row>
    <row r="134" spans="1:8" outlineLevel="1">
      <c r="H134" s="9"/>
    </row>
    <row r="135" spans="1:8" ht="12.75" customHeight="1" outlineLevel="1">
      <c r="H135" s="9"/>
    </row>
    <row r="136" spans="1:8" outlineLevel="1">
      <c r="H136" s="9"/>
    </row>
    <row r="137" spans="1:8" outlineLevel="1">
      <c r="H137" s="9"/>
    </row>
    <row r="138" spans="1:8" s="13" customFormat="1" ht="26.25" customHeight="1" outlineLevel="1">
      <c r="A138" s="3"/>
      <c r="B138" s="4"/>
      <c r="C138" s="4"/>
      <c r="D138" s="4"/>
      <c r="E138" s="5"/>
      <c r="F138" s="3"/>
      <c r="G138" s="11"/>
      <c r="H138" s="12"/>
    </row>
    <row r="139" spans="1:8" outlineLevel="1">
      <c r="H139" s="9"/>
    </row>
    <row r="140" spans="1:8" outlineLevel="1">
      <c r="H140" s="9"/>
    </row>
    <row r="141" spans="1:8" outlineLevel="1">
      <c r="H141" s="9"/>
    </row>
    <row r="142" spans="1:8" ht="20.100000000000001" customHeight="1" outlineLevel="1"/>
    <row r="143" spans="1:8" ht="20.100000000000001" customHeight="1" outlineLevel="1"/>
    <row r="144" spans="1:8" ht="12.75" customHeight="1" outlineLevel="1">
      <c r="H144" s="9"/>
    </row>
    <row r="145" spans="1:8">
      <c r="H145" s="9"/>
    </row>
    <row r="146" spans="1:8">
      <c r="H146" s="9"/>
    </row>
    <row r="147" spans="1:8" outlineLevel="1">
      <c r="H147" s="9"/>
    </row>
    <row r="148" spans="1:8" outlineLevel="1">
      <c r="H148" s="9"/>
    </row>
    <row r="149" spans="1:8" outlineLevel="1">
      <c r="H149" s="9"/>
    </row>
    <row r="150" spans="1:8" s="13" customFormat="1" outlineLevel="1">
      <c r="A150" s="3"/>
      <c r="B150" s="4"/>
      <c r="C150" s="4"/>
      <c r="D150" s="4"/>
      <c r="E150" s="5"/>
      <c r="F150" s="3"/>
      <c r="G150" s="11"/>
      <c r="H150" s="12"/>
    </row>
    <row r="151" spans="1:8" ht="12.75" customHeight="1" outlineLevel="1">
      <c r="H151" s="9"/>
    </row>
    <row r="152" spans="1:8">
      <c r="H152" s="9"/>
    </row>
    <row r="153" spans="1:8">
      <c r="H153" s="9"/>
    </row>
    <row r="154" spans="1:8" outlineLevel="1">
      <c r="H154" s="9"/>
    </row>
    <row r="155" spans="1:8" outlineLevel="1">
      <c r="H155" s="9"/>
    </row>
    <row r="156" spans="1:8" outlineLevel="1">
      <c r="H156" s="9"/>
    </row>
    <row r="157" spans="1:8" outlineLevel="1">
      <c r="H157" s="9"/>
    </row>
    <row r="158" spans="1:8" outlineLevel="1">
      <c r="H158" s="9"/>
    </row>
    <row r="159" spans="1:8" outlineLevel="1">
      <c r="H159" s="9"/>
    </row>
    <row r="160" spans="1:8" ht="12.75" customHeight="1" outlineLevel="1">
      <c r="H160" s="9"/>
    </row>
    <row r="161" spans="1:8">
      <c r="H161" s="9"/>
    </row>
    <row r="162" spans="1:8">
      <c r="H162" s="9"/>
    </row>
    <row r="163" spans="1:8" s="13" customFormat="1" outlineLevel="1">
      <c r="A163" s="3"/>
      <c r="B163" s="4"/>
      <c r="C163" s="4"/>
      <c r="D163" s="4"/>
      <c r="E163" s="5"/>
      <c r="F163" s="3"/>
      <c r="G163" s="11"/>
      <c r="H163" s="12"/>
    </row>
    <row r="164" spans="1:8" s="13" customFormat="1" outlineLevel="1">
      <c r="A164" s="3"/>
      <c r="B164" s="4"/>
      <c r="C164" s="4"/>
      <c r="D164" s="4"/>
      <c r="E164" s="5"/>
      <c r="F164" s="3"/>
      <c r="G164" s="11"/>
      <c r="H164" s="12"/>
    </row>
    <row r="165" spans="1:8" s="13" customFormat="1" outlineLevel="1">
      <c r="A165" s="3"/>
      <c r="B165" s="4"/>
      <c r="C165" s="4"/>
      <c r="D165" s="4"/>
      <c r="E165" s="5"/>
      <c r="F165" s="3"/>
      <c r="G165" s="11"/>
      <c r="H165" s="12"/>
    </row>
    <row r="166" spans="1:8" s="13" customFormat="1" outlineLevel="1">
      <c r="A166" s="3"/>
      <c r="B166" s="4"/>
      <c r="C166" s="4"/>
      <c r="D166" s="4"/>
      <c r="E166" s="5"/>
      <c r="F166" s="3"/>
      <c r="G166" s="11"/>
      <c r="H166" s="12"/>
    </row>
    <row r="167" spans="1:8" s="13" customFormat="1" outlineLevel="1">
      <c r="A167" s="3"/>
      <c r="B167" s="4"/>
      <c r="C167" s="4"/>
      <c r="D167" s="4"/>
      <c r="E167" s="5"/>
      <c r="F167" s="3"/>
      <c r="G167" s="11"/>
      <c r="H167" s="12"/>
    </row>
    <row r="168" spans="1:8" s="13" customFormat="1" outlineLevel="1">
      <c r="A168" s="3"/>
      <c r="B168" s="4"/>
      <c r="C168" s="4"/>
      <c r="D168" s="4"/>
      <c r="E168" s="5"/>
      <c r="F168" s="3"/>
      <c r="G168" s="11"/>
      <c r="H168" s="12"/>
    </row>
    <row r="169" spans="1:8" s="13" customFormat="1" outlineLevel="1">
      <c r="A169" s="3"/>
      <c r="B169" s="4"/>
      <c r="C169" s="4"/>
      <c r="D169" s="4"/>
      <c r="E169" s="5"/>
      <c r="F169" s="3"/>
      <c r="G169" s="11"/>
      <c r="H169" s="12"/>
    </row>
    <row r="170" spans="1:8" s="13" customFormat="1" outlineLevel="1">
      <c r="A170" s="3"/>
      <c r="B170" s="4"/>
      <c r="C170" s="4"/>
      <c r="D170" s="4"/>
      <c r="E170" s="5"/>
      <c r="F170" s="3"/>
      <c r="G170" s="11"/>
      <c r="H170" s="12"/>
    </row>
    <row r="171" spans="1:8" s="13" customFormat="1" outlineLevel="1">
      <c r="A171" s="3"/>
      <c r="B171" s="4"/>
      <c r="C171" s="4"/>
      <c r="D171" s="4"/>
      <c r="E171" s="5"/>
      <c r="F171" s="3"/>
      <c r="G171" s="11"/>
      <c r="H171" s="12"/>
    </row>
    <row r="172" spans="1:8" s="13" customFormat="1" outlineLevel="1">
      <c r="A172" s="3"/>
      <c r="B172" s="4"/>
      <c r="C172" s="4"/>
      <c r="D172" s="4"/>
      <c r="E172" s="5"/>
      <c r="F172" s="3"/>
      <c r="G172" s="11"/>
      <c r="H172" s="12"/>
    </row>
    <row r="173" spans="1:8" s="13" customFormat="1" outlineLevel="1">
      <c r="A173" s="3"/>
      <c r="B173" s="4"/>
      <c r="C173" s="4"/>
      <c r="D173" s="4"/>
      <c r="E173" s="5"/>
      <c r="F173" s="3"/>
      <c r="G173" s="11"/>
      <c r="H173" s="12"/>
    </row>
    <row r="174" spans="1:8" s="13" customFormat="1" outlineLevel="1">
      <c r="A174" s="3"/>
      <c r="B174" s="4"/>
      <c r="C174" s="4"/>
      <c r="D174" s="4"/>
      <c r="E174" s="5"/>
      <c r="F174" s="3"/>
      <c r="G174" s="11"/>
      <c r="H174" s="12"/>
    </row>
    <row r="175" spans="1:8" s="13" customFormat="1" outlineLevel="1">
      <c r="A175" s="3"/>
      <c r="B175" s="4"/>
      <c r="C175" s="4"/>
      <c r="D175" s="4"/>
      <c r="E175" s="5"/>
      <c r="F175" s="3"/>
      <c r="G175" s="11"/>
      <c r="H175" s="12"/>
    </row>
    <row r="176" spans="1:8" s="13" customFormat="1" outlineLevel="1">
      <c r="A176" s="3"/>
      <c r="B176" s="4"/>
      <c r="C176" s="4"/>
      <c r="D176" s="4"/>
      <c r="E176" s="5"/>
      <c r="F176" s="3"/>
      <c r="G176" s="11"/>
      <c r="H176" s="12"/>
    </row>
    <row r="177" spans="1:8" s="13" customFormat="1" outlineLevel="1">
      <c r="A177" s="3"/>
      <c r="B177" s="4"/>
      <c r="C177" s="4"/>
      <c r="D177" s="4"/>
      <c r="E177" s="5"/>
      <c r="F177" s="3"/>
      <c r="G177" s="11"/>
      <c r="H177" s="12"/>
    </row>
    <row r="178" spans="1:8" s="13" customFormat="1" outlineLevel="1">
      <c r="A178" s="3"/>
      <c r="B178" s="4"/>
      <c r="C178" s="4"/>
      <c r="D178" s="4"/>
      <c r="E178" s="5"/>
      <c r="F178" s="3"/>
      <c r="G178" s="11"/>
      <c r="H178" s="12"/>
    </row>
    <row r="179" spans="1:8" s="13" customFormat="1" outlineLevel="1">
      <c r="A179" s="3"/>
      <c r="B179" s="4"/>
      <c r="C179" s="4"/>
      <c r="D179" s="4"/>
      <c r="E179" s="5"/>
      <c r="F179" s="3"/>
      <c r="G179" s="11"/>
      <c r="H179" s="12"/>
    </row>
    <row r="180" spans="1:8" s="13" customFormat="1" outlineLevel="1">
      <c r="A180" s="3"/>
      <c r="B180" s="4"/>
      <c r="C180" s="4"/>
      <c r="D180" s="4"/>
      <c r="E180" s="5"/>
      <c r="F180" s="3"/>
      <c r="G180" s="11"/>
      <c r="H180" s="12"/>
    </row>
    <row r="181" spans="1:8" s="13" customFormat="1" outlineLevel="1">
      <c r="A181" s="3"/>
      <c r="B181" s="4"/>
      <c r="C181" s="4"/>
      <c r="D181" s="4"/>
      <c r="E181" s="5"/>
      <c r="F181" s="3"/>
      <c r="G181" s="11"/>
      <c r="H181" s="12"/>
    </row>
    <row r="182" spans="1:8" s="13" customFormat="1" outlineLevel="1">
      <c r="A182" s="3"/>
      <c r="B182" s="4"/>
      <c r="C182" s="4"/>
      <c r="D182" s="4"/>
      <c r="E182" s="5"/>
      <c r="F182" s="3"/>
      <c r="G182" s="11"/>
      <c r="H182" s="12"/>
    </row>
    <row r="183" spans="1:8" s="13" customFormat="1" outlineLevel="1">
      <c r="A183" s="3"/>
      <c r="B183" s="4"/>
      <c r="C183" s="4"/>
      <c r="D183" s="4"/>
      <c r="E183" s="5"/>
      <c r="F183" s="3"/>
      <c r="G183" s="11"/>
      <c r="H183" s="12"/>
    </row>
    <row r="184" spans="1:8" s="13" customFormat="1" outlineLevel="1">
      <c r="A184" s="3"/>
      <c r="B184" s="4"/>
      <c r="C184" s="4"/>
      <c r="D184" s="4"/>
      <c r="E184" s="5"/>
      <c r="F184" s="3"/>
      <c r="G184" s="11"/>
      <c r="H184" s="12"/>
    </row>
    <row r="185" spans="1:8" outlineLevel="1">
      <c r="H185" s="9"/>
    </row>
    <row r="186" spans="1:8" outlineLevel="1">
      <c r="H186" s="9"/>
    </row>
    <row r="187" spans="1:8" s="13" customFormat="1" outlineLevel="1">
      <c r="A187" s="3"/>
      <c r="B187" s="4"/>
      <c r="C187" s="4"/>
      <c r="D187" s="4"/>
      <c r="E187" s="5"/>
      <c r="F187" s="3"/>
      <c r="G187" s="11"/>
      <c r="H187" s="12"/>
    </row>
    <row r="188" spans="1:8" s="13" customFormat="1" outlineLevel="1">
      <c r="A188" s="3"/>
      <c r="B188" s="4"/>
      <c r="C188" s="4"/>
      <c r="D188" s="4"/>
      <c r="E188" s="5"/>
      <c r="F188" s="3"/>
      <c r="G188" s="11"/>
      <c r="H188" s="12"/>
    </row>
    <row r="189" spans="1:8" s="13" customFormat="1" outlineLevel="1">
      <c r="A189" s="3"/>
      <c r="B189" s="4"/>
      <c r="C189" s="4"/>
      <c r="D189" s="4"/>
      <c r="E189" s="5"/>
      <c r="F189" s="3"/>
      <c r="G189" s="11"/>
      <c r="H189" s="12"/>
    </row>
    <row r="190" spans="1:8" s="13" customFormat="1" outlineLevel="1">
      <c r="A190" s="3"/>
      <c r="B190" s="4"/>
      <c r="C190" s="4"/>
      <c r="D190" s="4"/>
      <c r="E190" s="5"/>
      <c r="F190" s="3"/>
      <c r="G190" s="11"/>
      <c r="H190" s="12"/>
    </row>
    <row r="191" spans="1:8" s="13" customFormat="1" outlineLevel="1">
      <c r="A191" s="3"/>
      <c r="B191" s="4"/>
      <c r="C191" s="4"/>
      <c r="D191" s="4"/>
      <c r="E191" s="5"/>
      <c r="F191" s="3"/>
      <c r="G191" s="11"/>
      <c r="H191" s="12"/>
    </row>
    <row r="192" spans="1:8" outlineLevel="1">
      <c r="H192" s="9"/>
    </row>
    <row r="193" spans="1:8" s="13" customFormat="1" outlineLevel="1">
      <c r="A193" s="3"/>
      <c r="B193" s="4"/>
      <c r="C193" s="4"/>
      <c r="D193" s="4"/>
      <c r="E193" s="5"/>
      <c r="F193" s="3"/>
      <c r="G193" s="11"/>
      <c r="H193" s="12"/>
    </row>
    <row r="194" spans="1:8" s="13" customFormat="1" outlineLevel="1">
      <c r="A194" s="3"/>
      <c r="B194" s="4"/>
      <c r="C194" s="4"/>
      <c r="D194" s="4"/>
      <c r="E194" s="5"/>
      <c r="F194" s="3"/>
      <c r="G194" s="11"/>
      <c r="H194" s="12"/>
    </row>
    <row r="195" spans="1:8" s="13" customFormat="1" outlineLevel="1">
      <c r="A195" s="3"/>
      <c r="B195" s="4"/>
      <c r="C195" s="4"/>
      <c r="D195" s="4"/>
      <c r="E195" s="5"/>
      <c r="F195" s="3"/>
      <c r="G195" s="11"/>
      <c r="H195" s="12"/>
    </row>
    <row r="196" spans="1:8" s="13" customFormat="1" outlineLevel="1">
      <c r="A196" s="3"/>
      <c r="B196" s="4"/>
      <c r="C196" s="4"/>
      <c r="D196" s="4"/>
      <c r="E196" s="5"/>
      <c r="F196" s="3"/>
      <c r="G196" s="11"/>
      <c r="H196" s="12"/>
    </row>
    <row r="197" spans="1:8" s="13" customFormat="1" outlineLevel="1">
      <c r="A197" s="3"/>
      <c r="B197" s="4"/>
      <c r="C197" s="4"/>
      <c r="D197" s="4"/>
      <c r="E197" s="5"/>
      <c r="F197" s="3"/>
      <c r="G197" s="11"/>
      <c r="H197" s="12"/>
    </row>
    <row r="198" spans="1:8" s="13" customFormat="1" outlineLevel="1">
      <c r="A198" s="3"/>
      <c r="B198" s="4"/>
      <c r="C198" s="4"/>
      <c r="D198" s="4"/>
      <c r="E198" s="5"/>
      <c r="F198" s="3"/>
      <c r="G198" s="11"/>
      <c r="H198" s="12"/>
    </row>
    <row r="199" spans="1:8" s="13" customFormat="1" outlineLevel="1">
      <c r="A199" s="3"/>
      <c r="B199" s="4"/>
      <c r="C199" s="4"/>
      <c r="D199" s="4"/>
      <c r="E199" s="5"/>
      <c r="F199" s="3"/>
      <c r="G199" s="11"/>
      <c r="H199" s="12"/>
    </row>
    <row r="200" spans="1:8" s="13" customFormat="1" outlineLevel="1">
      <c r="A200" s="3"/>
      <c r="B200" s="4"/>
      <c r="C200" s="4"/>
      <c r="D200" s="4"/>
      <c r="E200" s="5"/>
      <c r="F200" s="3"/>
      <c r="G200" s="11"/>
      <c r="H200" s="12"/>
    </row>
    <row r="201" spans="1:8" s="13" customFormat="1" outlineLevel="1">
      <c r="A201" s="3"/>
      <c r="B201" s="4"/>
      <c r="C201" s="4"/>
      <c r="D201" s="4"/>
      <c r="E201" s="5"/>
      <c r="F201" s="3"/>
      <c r="G201" s="11"/>
      <c r="H201" s="12"/>
    </row>
    <row r="202" spans="1:8" s="13" customFormat="1" outlineLevel="1">
      <c r="A202" s="3"/>
      <c r="B202" s="4"/>
      <c r="C202" s="4"/>
      <c r="D202" s="4"/>
      <c r="E202" s="5"/>
      <c r="F202" s="3"/>
      <c r="G202" s="11"/>
      <c r="H202" s="12"/>
    </row>
    <row r="203" spans="1:8" s="13" customFormat="1" outlineLevel="1">
      <c r="A203" s="3"/>
      <c r="B203" s="4"/>
      <c r="C203" s="4"/>
      <c r="D203" s="4"/>
      <c r="E203" s="5"/>
      <c r="F203" s="3"/>
      <c r="G203" s="11"/>
      <c r="H203" s="12"/>
    </row>
    <row r="204" spans="1:8" s="13" customFormat="1" outlineLevel="1">
      <c r="A204" s="3"/>
      <c r="B204" s="4"/>
      <c r="C204" s="4"/>
      <c r="D204" s="4"/>
      <c r="E204" s="5"/>
      <c r="F204" s="3"/>
      <c r="G204" s="11"/>
      <c r="H204" s="12"/>
    </row>
    <row r="205" spans="1:8" s="13" customFormat="1" outlineLevel="1">
      <c r="A205" s="3"/>
      <c r="B205" s="4"/>
      <c r="C205" s="4"/>
      <c r="D205" s="4"/>
      <c r="E205" s="5"/>
      <c r="F205" s="3"/>
      <c r="G205" s="11"/>
      <c r="H205" s="12"/>
    </row>
    <row r="206" spans="1:8" s="13" customFormat="1" outlineLevel="1">
      <c r="A206" s="3"/>
      <c r="B206" s="4"/>
      <c r="C206" s="4"/>
      <c r="D206" s="4"/>
      <c r="E206" s="5"/>
      <c r="F206" s="3"/>
      <c r="G206" s="11"/>
      <c r="H206" s="12"/>
    </row>
    <row r="207" spans="1:8" s="13" customFormat="1" outlineLevel="1">
      <c r="A207" s="3"/>
      <c r="B207" s="4"/>
      <c r="C207" s="4"/>
      <c r="D207" s="4"/>
      <c r="E207" s="5"/>
      <c r="F207" s="3"/>
      <c r="G207" s="11"/>
      <c r="H207" s="12"/>
    </row>
    <row r="208" spans="1:8" s="13" customFormat="1" outlineLevel="1">
      <c r="A208" s="3"/>
      <c r="B208" s="4"/>
      <c r="C208" s="4"/>
      <c r="D208" s="4"/>
      <c r="E208" s="5"/>
      <c r="F208" s="3"/>
      <c r="G208" s="11"/>
      <c r="H208" s="12"/>
    </row>
    <row r="209" spans="1:8" s="13" customFormat="1" outlineLevel="1">
      <c r="A209" s="3"/>
      <c r="B209" s="4"/>
      <c r="C209" s="4"/>
      <c r="D209" s="4"/>
      <c r="E209" s="5"/>
      <c r="F209" s="3"/>
      <c r="G209" s="11"/>
      <c r="H209" s="12"/>
    </row>
    <row r="210" spans="1:8" s="13" customFormat="1" outlineLevel="1">
      <c r="A210" s="3"/>
      <c r="B210" s="4"/>
      <c r="C210" s="4"/>
      <c r="D210" s="4"/>
      <c r="E210" s="5"/>
      <c r="F210" s="3"/>
      <c r="G210" s="11"/>
      <c r="H210" s="12"/>
    </row>
    <row r="211" spans="1:8" s="13" customFormat="1" outlineLevel="1">
      <c r="A211" s="3"/>
      <c r="B211" s="4"/>
      <c r="C211" s="4"/>
      <c r="D211" s="4"/>
      <c r="E211" s="5"/>
      <c r="F211" s="3"/>
      <c r="G211" s="11"/>
      <c r="H211" s="12"/>
    </row>
    <row r="212" spans="1:8" s="13" customFormat="1" outlineLevel="1">
      <c r="A212" s="3"/>
      <c r="B212" s="4"/>
      <c r="C212" s="4"/>
      <c r="D212" s="4"/>
      <c r="E212" s="5"/>
      <c r="F212" s="3"/>
      <c r="G212" s="11"/>
      <c r="H212" s="12"/>
    </row>
    <row r="213" spans="1:8" outlineLevel="1">
      <c r="H213" s="9"/>
    </row>
    <row r="214" spans="1:8" outlineLevel="1">
      <c r="H214" s="9"/>
    </row>
    <row r="215" spans="1:8" outlineLevel="1">
      <c r="H215" s="9"/>
    </row>
    <row r="216" spans="1:8" outlineLevel="1">
      <c r="H216" s="9"/>
    </row>
    <row r="217" spans="1:8" outlineLevel="1">
      <c r="H217" s="9"/>
    </row>
    <row r="218" spans="1:8" outlineLevel="1">
      <c r="H218" s="9"/>
    </row>
    <row r="219" spans="1:8" outlineLevel="1">
      <c r="H219" s="9"/>
    </row>
    <row r="220" spans="1:8" s="13" customFormat="1" outlineLevel="1">
      <c r="A220" s="3"/>
      <c r="B220" s="4"/>
      <c r="C220" s="4"/>
      <c r="D220" s="4"/>
      <c r="E220" s="5"/>
      <c r="F220" s="3"/>
      <c r="G220" s="11"/>
      <c r="H220" s="12"/>
    </row>
    <row r="221" spans="1:8" s="13" customFormat="1" outlineLevel="1">
      <c r="A221" s="3"/>
      <c r="B221" s="4"/>
      <c r="C221" s="4"/>
      <c r="D221" s="4"/>
      <c r="E221" s="5"/>
      <c r="F221" s="3"/>
      <c r="G221" s="11"/>
      <c r="H221" s="12"/>
    </row>
    <row r="222" spans="1:8" s="13" customFormat="1" outlineLevel="1">
      <c r="A222" s="3"/>
      <c r="B222" s="4"/>
      <c r="C222" s="4"/>
      <c r="D222" s="4"/>
      <c r="E222" s="5"/>
      <c r="F222" s="3"/>
      <c r="G222" s="11"/>
      <c r="H222" s="12"/>
    </row>
    <row r="223" spans="1:8" s="13" customFormat="1" outlineLevel="1">
      <c r="A223" s="3"/>
      <c r="B223" s="4"/>
      <c r="C223" s="4"/>
      <c r="D223" s="4"/>
      <c r="E223" s="5"/>
      <c r="F223" s="3"/>
      <c r="G223" s="11"/>
      <c r="H223" s="12"/>
    </row>
    <row r="224" spans="1:8" s="13" customFormat="1" outlineLevel="1">
      <c r="A224" s="3"/>
      <c r="B224" s="4"/>
      <c r="C224" s="4"/>
      <c r="D224" s="4"/>
      <c r="E224" s="5"/>
      <c r="F224" s="3"/>
      <c r="G224" s="11"/>
      <c r="H224" s="12"/>
    </row>
    <row r="225" spans="1:8" s="13" customFormat="1" outlineLevel="1">
      <c r="A225" s="3"/>
      <c r="B225" s="4"/>
      <c r="C225" s="4"/>
      <c r="D225" s="4"/>
      <c r="E225" s="5"/>
      <c r="F225" s="3"/>
      <c r="G225" s="11"/>
      <c r="H225" s="12"/>
    </row>
    <row r="226" spans="1:8" s="13" customFormat="1" outlineLevel="1">
      <c r="A226" s="3"/>
      <c r="B226" s="4"/>
      <c r="C226" s="4"/>
      <c r="D226" s="4"/>
      <c r="E226" s="5"/>
      <c r="F226" s="3"/>
      <c r="G226" s="11"/>
      <c r="H226" s="12"/>
    </row>
    <row r="227" spans="1:8" s="13" customFormat="1" outlineLevel="1">
      <c r="A227" s="3"/>
      <c r="B227" s="4"/>
      <c r="C227" s="4"/>
      <c r="D227" s="4"/>
      <c r="E227" s="5"/>
      <c r="F227" s="3"/>
      <c r="G227" s="11"/>
      <c r="H227" s="12"/>
    </row>
    <row r="228" spans="1:8" s="13" customFormat="1" outlineLevel="1">
      <c r="A228" s="3"/>
      <c r="B228" s="4"/>
      <c r="C228" s="4"/>
      <c r="D228" s="4"/>
      <c r="E228" s="5"/>
      <c r="F228" s="3"/>
      <c r="G228" s="11"/>
      <c r="H228" s="12"/>
    </row>
    <row r="229" spans="1:8" s="13" customFormat="1" outlineLevel="1">
      <c r="A229" s="3"/>
      <c r="B229" s="4"/>
      <c r="C229" s="4"/>
      <c r="D229" s="4"/>
      <c r="E229" s="5"/>
      <c r="F229" s="3"/>
      <c r="G229" s="11"/>
      <c r="H229" s="12"/>
    </row>
    <row r="230" spans="1:8" s="13" customFormat="1" outlineLevel="1">
      <c r="A230" s="3"/>
      <c r="B230" s="4"/>
      <c r="C230" s="4"/>
      <c r="D230" s="4"/>
      <c r="E230" s="5"/>
      <c r="F230" s="3"/>
      <c r="G230" s="11"/>
      <c r="H230" s="12"/>
    </row>
    <row r="231" spans="1:8" s="13" customFormat="1" outlineLevel="1">
      <c r="A231" s="3"/>
      <c r="B231" s="4"/>
      <c r="C231" s="4"/>
      <c r="D231" s="4"/>
      <c r="E231" s="5"/>
      <c r="F231" s="3"/>
      <c r="G231" s="11"/>
      <c r="H231" s="12"/>
    </row>
    <row r="232" spans="1:8" s="13" customFormat="1" outlineLevel="1">
      <c r="A232" s="3"/>
      <c r="B232" s="4"/>
      <c r="C232" s="4"/>
      <c r="D232" s="4"/>
      <c r="E232" s="5"/>
      <c r="F232" s="3"/>
      <c r="G232" s="11"/>
      <c r="H232" s="12"/>
    </row>
    <row r="233" spans="1:8" s="13" customFormat="1" outlineLevel="1">
      <c r="A233" s="3"/>
      <c r="B233" s="4"/>
      <c r="C233" s="4"/>
      <c r="D233" s="4"/>
      <c r="E233" s="5"/>
      <c r="F233" s="3"/>
      <c r="G233" s="11"/>
      <c r="H233" s="12"/>
    </row>
    <row r="234" spans="1:8" s="13" customFormat="1" outlineLevel="1">
      <c r="A234" s="3"/>
      <c r="B234" s="4"/>
      <c r="C234" s="4"/>
      <c r="D234" s="4"/>
      <c r="E234" s="5"/>
      <c r="F234" s="3"/>
      <c r="G234" s="11"/>
      <c r="H234" s="12"/>
    </row>
    <row r="235" spans="1:8" s="13" customFormat="1" outlineLevel="1">
      <c r="A235" s="3"/>
      <c r="B235" s="4"/>
      <c r="C235" s="4"/>
      <c r="D235" s="4"/>
      <c r="E235" s="5"/>
      <c r="F235" s="3"/>
      <c r="G235" s="11"/>
      <c r="H235" s="12"/>
    </row>
    <row r="236" spans="1:8" s="13" customFormat="1" outlineLevel="1">
      <c r="A236" s="3"/>
      <c r="B236" s="4"/>
      <c r="C236" s="4"/>
      <c r="D236" s="4"/>
      <c r="E236" s="5"/>
      <c r="F236" s="3"/>
      <c r="G236" s="11"/>
      <c r="H236" s="12"/>
    </row>
    <row r="237" spans="1:8" s="13" customFormat="1" outlineLevel="1">
      <c r="A237" s="3"/>
      <c r="B237" s="4"/>
      <c r="C237" s="4"/>
      <c r="D237" s="4"/>
      <c r="E237" s="5"/>
      <c r="F237" s="3"/>
      <c r="G237" s="11"/>
      <c r="H237" s="12"/>
    </row>
    <row r="238" spans="1:8" s="13" customFormat="1" outlineLevel="1">
      <c r="A238" s="3"/>
      <c r="B238" s="4"/>
      <c r="C238" s="4"/>
      <c r="D238" s="4"/>
      <c r="E238" s="5"/>
      <c r="F238" s="3"/>
      <c r="G238" s="11"/>
      <c r="H238" s="12"/>
    </row>
    <row r="239" spans="1:8" s="13" customFormat="1" outlineLevel="1">
      <c r="A239" s="3"/>
      <c r="B239" s="4"/>
      <c r="C239" s="4"/>
      <c r="D239" s="4"/>
      <c r="E239" s="5"/>
      <c r="F239" s="3"/>
      <c r="G239" s="11"/>
      <c r="H239" s="12"/>
    </row>
    <row r="240" spans="1:8" s="13" customFormat="1" outlineLevel="1">
      <c r="A240" s="3"/>
      <c r="B240" s="4"/>
      <c r="C240" s="4"/>
      <c r="D240" s="4"/>
      <c r="E240" s="5"/>
      <c r="F240" s="3"/>
      <c r="G240" s="11"/>
      <c r="H240" s="12"/>
    </row>
    <row r="241" spans="1:8" s="13" customFormat="1" outlineLevel="1">
      <c r="A241" s="3"/>
      <c r="B241" s="4"/>
      <c r="C241" s="4"/>
      <c r="D241" s="4"/>
      <c r="E241" s="5"/>
      <c r="F241" s="3"/>
      <c r="G241" s="11"/>
      <c r="H241" s="12"/>
    </row>
    <row r="242" spans="1:8" s="13" customFormat="1" outlineLevel="1">
      <c r="A242" s="3"/>
      <c r="B242" s="4"/>
      <c r="C242" s="4"/>
      <c r="D242" s="4"/>
      <c r="E242" s="5"/>
      <c r="F242" s="3"/>
      <c r="G242" s="11"/>
      <c r="H242" s="12"/>
    </row>
    <row r="243" spans="1:8" s="13" customFormat="1" outlineLevel="1">
      <c r="A243" s="3"/>
      <c r="B243" s="4"/>
      <c r="C243" s="4"/>
      <c r="D243" s="4"/>
      <c r="E243" s="5"/>
      <c r="F243" s="3"/>
      <c r="G243" s="11"/>
      <c r="H243" s="12"/>
    </row>
    <row r="244" spans="1:8" s="13" customFormat="1" outlineLevel="1">
      <c r="A244" s="3"/>
      <c r="B244" s="4"/>
      <c r="C244" s="4"/>
      <c r="D244" s="4"/>
      <c r="E244" s="5"/>
      <c r="F244" s="3"/>
      <c r="G244" s="11"/>
      <c r="H244" s="12"/>
    </row>
    <row r="245" spans="1:8" s="13" customFormat="1" outlineLevel="1">
      <c r="A245" s="3"/>
      <c r="B245" s="4"/>
      <c r="C245" s="4"/>
      <c r="D245" s="4"/>
      <c r="E245" s="5"/>
      <c r="F245" s="3"/>
      <c r="G245" s="11"/>
      <c r="H245" s="12"/>
    </row>
    <row r="246" spans="1:8" s="13" customFormat="1" ht="12.75" customHeight="1" outlineLevel="1">
      <c r="A246" s="3"/>
      <c r="B246" s="4"/>
      <c r="C246" s="4"/>
      <c r="D246" s="4"/>
      <c r="E246" s="5"/>
      <c r="F246" s="3"/>
      <c r="G246" s="11"/>
      <c r="H246" s="12"/>
    </row>
    <row r="247" spans="1:8" s="13" customFormat="1">
      <c r="A247" s="3"/>
      <c r="B247" s="4"/>
      <c r="C247" s="4"/>
      <c r="D247" s="4"/>
      <c r="E247" s="5"/>
      <c r="F247" s="3"/>
      <c r="G247" s="11"/>
      <c r="H247" s="12"/>
    </row>
    <row r="248" spans="1:8">
      <c r="H248" s="9"/>
    </row>
    <row r="249" spans="1:8" s="13" customFormat="1" outlineLevel="1">
      <c r="A249" s="3"/>
      <c r="B249" s="4"/>
      <c r="C249" s="4"/>
      <c r="D249" s="4"/>
      <c r="E249" s="5"/>
      <c r="F249" s="3"/>
      <c r="G249" s="11"/>
      <c r="H249" s="12"/>
    </row>
    <row r="250" spans="1:8" s="13" customFormat="1" outlineLevel="1">
      <c r="A250" s="3"/>
      <c r="B250" s="4"/>
      <c r="C250" s="4"/>
      <c r="D250" s="4"/>
      <c r="E250" s="5"/>
      <c r="F250" s="3"/>
      <c r="G250" s="11"/>
      <c r="H250" s="12"/>
    </row>
    <row r="251" spans="1:8" s="13" customFormat="1" outlineLevel="1">
      <c r="A251" s="3"/>
      <c r="B251" s="4"/>
      <c r="C251" s="4"/>
      <c r="D251" s="4"/>
      <c r="E251" s="5"/>
      <c r="F251" s="3"/>
      <c r="G251" s="11"/>
      <c r="H251" s="12"/>
    </row>
    <row r="252" spans="1:8" s="13" customFormat="1" outlineLevel="1">
      <c r="A252" s="3"/>
      <c r="B252" s="4"/>
      <c r="C252" s="4"/>
      <c r="D252" s="4"/>
      <c r="E252" s="5"/>
      <c r="F252" s="3"/>
      <c r="G252" s="11"/>
      <c r="H252" s="12"/>
    </row>
    <row r="253" spans="1:8" s="13" customFormat="1" outlineLevel="1">
      <c r="A253" s="3"/>
      <c r="B253" s="4"/>
      <c r="C253" s="4"/>
      <c r="D253" s="4"/>
      <c r="E253" s="5"/>
      <c r="F253" s="3"/>
      <c r="G253" s="11"/>
      <c r="H253" s="12"/>
    </row>
    <row r="254" spans="1:8" s="13" customFormat="1" outlineLevel="1">
      <c r="A254" s="3"/>
      <c r="B254" s="4"/>
      <c r="C254" s="4"/>
      <c r="D254" s="4"/>
      <c r="E254" s="5"/>
      <c r="F254" s="3"/>
      <c r="G254" s="11"/>
      <c r="H254" s="12"/>
    </row>
    <row r="255" spans="1:8" s="13" customFormat="1" outlineLevel="1">
      <c r="A255" s="3"/>
      <c r="B255" s="4"/>
      <c r="C255" s="4"/>
      <c r="D255" s="4"/>
      <c r="E255" s="5"/>
      <c r="F255" s="3"/>
      <c r="G255" s="11"/>
      <c r="H255" s="12"/>
    </row>
    <row r="256" spans="1:8" s="13" customFormat="1" outlineLevel="1">
      <c r="A256" s="3"/>
      <c r="B256" s="4"/>
      <c r="C256" s="4"/>
      <c r="D256" s="4"/>
      <c r="E256" s="5"/>
      <c r="F256" s="3"/>
      <c r="G256" s="11"/>
      <c r="H256" s="12"/>
    </row>
    <row r="257" spans="1:8" s="13" customFormat="1" outlineLevel="1">
      <c r="A257" s="3"/>
      <c r="B257" s="4"/>
      <c r="C257" s="4"/>
      <c r="D257" s="4"/>
      <c r="E257" s="5"/>
      <c r="F257" s="3"/>
      <c r="G257" s="11"/>
      <c r="H257" s="12"/>
    </row>
    <row r="258" spans="1:8" s="13" customFormat="1" outlineLevel="1">
      <c r="A258" s="3"/>
      <c r="B258" s="4"/>
      <c r="C258" s="4"/>
      <c r="D258" s="4"/>
      <c r="E258" s="5"/>
      <c r="F258" s="3"/>
      <c r="G258" s="11"/>
      <c r="H258" s="12"/>
    </row>
    <row r="259" spans="1:8" s="13" customFormat="1" outlineLevel="1">
      <c r="A259" s="3"/>
      <c r="B259" s="4"/>
      <c r="C259" s="4"/>
      <c r="D259" s="4"/>
      <c r="E259" s="5"/>
      <c r="F259" s="3"/>
      <c r="G259" s="11"/>
      <c r="H259" s="12"/>
    </row>
    <row r="260" spans="1:8" s="13" customFormat="1" outlineLevel="1">
      <c r="A260" s="3"/>
      <c r="B260" s="4"/>
      <c r="C260" s="4"/>
      <c r="D260" s="4"/>
      <c r="E260" s="5"/>
      <c r="F260" s="3"/>
      <c r="G260" s="11"/>
      <c r="H260" s="12"/>
    </row>
    <row r="261" spans="1:8" s="13" customFormat="1" outlineLevel="1">
      <c r="A261" s="3"/>
      <c r="B261" s="4"/>
      <c r="C261" s="4"/>
      <c r="D261" s="4"/>
      <c r="E261" s="5"/>
      <c r="F261" s="3"/>
      <c r="G261" s="11"/>
      <c r="H261" s="12"/>
    </row>
    <row r="262" spans="1:8" s="13" customFormat="1" outlineLevel="1">
      <c r="A262" s="3"/>
      <c r="B262" s="4"/>
      <c r="C262" s="4"/>
      <c r="D262" s="4"/>
      <c r="E262" s="5"/>
      <c r="F262" s="3"/>
      <c r="G262" s="11"/>
      <c r="H262" s="12"/>
    </row>
    <row r="263" spans="1:8" s="13" customFormat="1" outlineLevel="1">
      <c r="A263" s="3"/>
      <c r="B263" s="4"/>
      <c r="C263" s="4"/>
      <c r="D263" s="4"/>
      <c r="E263" s="5"/>
      <c r="F263" s="3"/>
      <c r="G263" s="11"/>
      <c r="H263" s="12"/>
    </row>
    <row r="264" spans="1:8" s="13" customFormat="1" outlineLevel="1">
      <c r="A264" s="3"/>
      <c r="B264" s="4"/>
      <c r="C264" s="4"/>
      <c r="D264" s="4"/>
      <c r="E264" s="5"/>
      <c r="F264" s="3"/>
      <c r="G264" s="11"/>
      <c r="H264" s="12"/>
    </row>
    <row r="265" spans="1:8" s="13" customFormat="1" outlineLevel="1">
      <c r="A265" s="3"/>
      <c r="B265" s="4"/>
      <c r="C265" s="4"/>
      <c r="D265" s="4"/>
      <c r="E265" s="5"/>
      <c r="F265" s="3"/>
      <c r="G265" s="11"/>
      <c r="H265" s="12"/>
    </row>
    <row r="266" spans="1:8" s="13" customFormat="1" outlineLevel="1">
      <c r="A266" s="3"/>
      <c r="B266" s="4"/>
      <c r="C266" s="4"/>
      <c r="D266" s="4"/>
      <c r="E266" s="5"/>
      <c r="F266" s="3"/>
      <c r="G266" s="11"/>
      <c r="H266" s="12"/>
    </row>
    <row r="267" spans="1:8" s="13" customFormat="1" outlineLevel="1">
      <c r="A267" s="3"/>
      <c r="B267" s="4"/>
      <c r="C267" s="4"/>
      <c r="D267" s="4"/>
      <c r="E267" s="5"/>
      <c r="F267" s="3"/>
      <c r="G267" s="11"/>
      <c r="H267" s="12"/>
    </row>
    <row r="268" spans="1:8" s="13" customFormat="1" outlineLevel="1">
      <c r="A268" s="3"/>
      <c r="B268" s="4"/>
      <c r="C268" s="4"/>
      <c r="D268" s="4"/>
      <c r="E268" s="5"/>
      <c r="F268" s="3"/>
      <c r="G268" s="11"/>
      <c r="H268" s="12"/>
    </row>
    <row r="269" spans="1:8" s="13" customFormat="1" outlineLevel="1">
      <c r="A269" s="3"/>
      <c r="B269" s="4"/>
      <c r="C269" s="4"/>
      <c r="D269" s="4"/>
      <c r="E269" s="5"/>
      <c r="F269" s="3"/>
      <c r="G269" s="11"/>
      <c r="H269" s="12"/>
    </row>
    <row r="270" spans="1:8" s="13" customFormat="1" outlineLevel="1">
      <c r="A270" s="3"/>
      <c r="B270" s="4"/>
      <c r="C270" s="4"/>
      <c r="D270" s="4"/>
      <c r="E270" s="5"/>
      <c r="F270" s="3"/>
      <c r="G270" s="11"/>
      <c r="H270" s="12"/>
    </row>
    <row r="271" spans="1:8" s="13" customFormat="1" outlineLevel="1">
      <c r="A271" s="3"/>
      <c r="B271" s="4"/>
      <c r="C271" s="4"/>
      <c r="D271" s="4"/>
      <c r="E271" s="5"/>
      <c r="F271" s="3"/>
      <c r="G271" s="11"/>
      <c r="H271" s="12"/>
    </row>
    <row r="272" spans="1:8" s="13" customFormat="1" outlineLevel="1">
      <c r="A272" s="3"/>
      <c r="B272" s="4"/>
      <c r="C272" s="4"/>
      <c r="D272" s="4"/>
      <c r="E272" s="5"/>
      <c r="F272" s="3"/>
      <c r="G272" s="11"/>
      <c r="H272" s="12"/>
    </row>
    <row r="273" spans="1:8" s="13" customFormat="1" outlineLevel="1">
      <c r="A273" s="3"/>
      <c r="B273" s="4"/>
      <c r="C273" s="4"/>
      <c r="D273" s="4"/>
      <c r="E273" s="5"/>
      <c r="F273" s="3"/>
      <c r="G273" s="11"/>
      <c r="H273" s="12"/>
    </row>
    <row r="274" spans="1:8" s="13" customFormat="1" outlineLevel="1">
      <c r="A274" s="3"/>
      <c r="B274" s="4"/>
      <c r="C274" s="4"/>
      <c r="D274" s="4"/>
      <c r="E274" s="5"/>
      <c r="F274" s="3"/>
      <c r="G274" s="11"/>
      <c r="H274" s="12"/>
    </row>
    <row r="275" spans="1:8" s="13" customFormat="1" outlineLevel="1">
      <c r="A275" s="3"/>
      <c r="B275" s="4"/>
      <c r="C275" s="4"/>
      <c r="D275" s="4"/>
      <c r="E275" s="5"/>
      <c r="F275" s="3"/>
      <c r="G275" s="11"/>
      <c r="H275" s="12"/>
    </row>
    <row r="276" spans="1:8" s="13" customFormat="1" outlineLevel="1">
      <c r="A276" s="3"/>
      <c r="B276" s="4"/>
      <c r="C276" s="4"/>
      <c r="D276" s="4"/>
      <c r="E276" s="5"/>
      <c r="F276" s="3"/>
      <c r="G276" s="11"/>
      <c r="H276" s="12"/>
    </row>
    <row r="277" spans="1:8" s="13" customFormat="1" outlineLevel="1">
      <c r="A277" s="3"/>
      <c r="B277" s="4"/>
      <c r="C277" s="4"/>
      <c r="D277" s="4"/>
      <c r="E277" s="5"/>
      <c r="F277" s="3"/>
      <c r="G277" s="11"/>
      <c r="H277" s="12"/>
    </row>
    <row r="278" spans="1:8" s="13" customFormat="1" outlineLevel="1">
      <c r="A278" s="3"/>
      <c r="B278" s="4"/>
      <c r="C278" s="4"/>
      <c r="D278" s="4"/>
      <c r="E278" s="5"/>
      <c r="F278" s="3"/>
      <c r="G278" s="11"/>
      <c r="H278" s="12"/>
    </row>
    <row r="279" spans="1:8" s="13" customFormat="1" outlineLevel="1">
      <c r="A279" s="3"/>
      <c r="B279" s="4"/>
      <c r="C279" s="4"/>
      <c r="D279" s="4"/>
      <c r="E279" s="5"/>
      <c r="F279" s="3"/>
      <c r="G279" s="11"/>
      <c r="H279" s="12"/>
    </row>
    <row r="280" spans="1:8" s="13" customFormat="1" outlineLevel="1">
      <c r="A280" s="3"/>
      <c r="B280" s="4"/>
      <c r="C280" s="4"/>
      <c r="D280" s="4"/>
      <c r="E280" s="5"/>
      <c r="F280" s="3"/>
      <c r="G280" s="11"/>
      <c r="H280" s="12"/>
    </row>
    <row r="281" spans="1:8" s="13" customFormat="1" outlineLevel="1">
      <c r="A281" s="3"/>
      <c r="B281" s="4"/>
      <c r="C281" s="4"/>
      <c r="D281" s="4"/>
      <c r="E281" s="5"/>
      <c r="F281" s="3"/>
      <c r="G281" s="11"/>
      <c r="H281" s="12"/>
    </row>
    <row r="282" spans="1:8" s="13" customFormat="1" outlineLevel="1">
      <c r="A282" s="3"/>
      <c r="B282" s="4"/>
      <c r="C282" s="4"/>
      <c r="D282" s="4"/>
      <c r="E282" s="5"/>
      <c r="F282" s="3"/>
      <c r="G282" s="11"/>
      <c r="H282" s="12"/>
    </row>
    <row r="283" spans="1:8" s="13" customFormat="1" outlineLevel="1">
      <c r="A283" s="3"/>
      <c r="B283" s="4"/>
      <c r="C283" s="4"/>
      <c r="D283" s="4"/>
      <c r="E283" s="5"/>
      <c r="F283" s="3"/>
      <c r="G283" s="11"/>
      <c r="H283" s="12"/>
    </row>
    <row r="284" spans="1:8" s="13" customFormat="1" outlineLevel="1">
      <c r="A284" s="3"/>
      <c r="B284" s="4"/>
      <c r="C284" s="4"/>
      <c r="D284" s="4"/>
      <c r="E284" s="5"/>
      <c r="F284" s="3"/>
      <c r="G284" s="11"/>
      <c r="H284" s="12"/>
    </row>
    <row r="285" spans="1:8" s="13" customFormat="1" outlineLevel="1">
      <c r="A285" s="3"/>
      <c r="B285" s="4"/>
      <c r="C285" s="4"/>
      <c r="D285" s="4"/>
      <c r="E285" s="5"/>
      <c r="F285" s="3"/>
      <c r="G285" s="11"/>
      <c r="H285" s="12"/>
    </row>
    <row r="286" spans="1:8" s="13" customFormat="1" outlineLevel="1">
      <c r="A286" s="3"/>
      <c r="B286" s="4"/>
      <c r="C286" s="4"/>
      <c r="D286" s="4"/>
      <c r="E286" s="5"/>
      <c r="F286" s="3"/>
      <c r="G286" s="11"/>
      <c r="H286" s="12"/>
    </row>
    <row r="287" spans="1:8" s="13" customFormat="1" outlineLevel="1">
      <c r="A287" s="3"/>
      <c r="B287" s="4"/>
      <c r="C287" s="4"/>
      <c r="D287" s="4"/>
      <c r="E287" s="5"/>
      <c r="F287" s="3"/>
      <c r="G287" s="11"/>
      <c r="H287" s="12"/>
    </row>
    <row r="288" spans="1:8" s="13" customFormat="1" outlineLevel="1">
      <c r="A288" s="3"/>
      <c r="B288" s="4"/>
      <c r="C288" s="4"/>
      <c r="D288" s="4"/>
      <c r="E288" s="5"/>
      <c r="F288" s="3"/>
      <c r="G288" s="11"/>
      <c r="H288" s="12"/>
    </row>
    <row r="289" spans="1:8" s="13" customFormat="1" outlineLevel="1">
      <c r="A289" s="3"/>
      <c r="B289" s="4"/>
      <c r="C289" s="4"/>
      <c r="D289" s="4"/>
      <c r="E289" s="5"/>
      <c r="F289" s="3"/>
      <c r="G289" s="11"/>
      <c r="H289" s="12"/>
    </row>
    <row r="290" spans="1:8" s="13" customFormat="1" outlineLevel="1">
      <c r="A290" s="3"/>
      <c r="B290" s="4"/>
      <c r="C290" s="4"/>
      <c r="D290" s="4"/>
      <c r="E290" s="5"/>
      <c r="F290" s="3"/>
      <c r="G290" s="11"/>
      <c r="H290" s="12"/>
    </row>
    <row r="291" spans="1:8" s="13" customFormat="1" outlineLevel="1">
      <c r="A291" s="3"/>
      <c r="B291" s="4"/>
      <c r="C291" s="4"/>
      <c r="D291" s="4"/>
      <c r="E291" s="5"/>
      <c r="F291" s="3"/>
      <c r="G291" s="11"/>
      <c r="H291" s="12"/>
    </row>
    <row r="292" spans="1:8" s="13" customFormat="1" outlineLevel="1">
      <c r="A292" s="3"/>
      <c r="B292" s="4"/>
      <c r="C292" s="4"/>
      <c r="D292" s="4"/>
      <c r="E292" s="5"/>
      <c r="F292" s="3"/>
      <c r="G292" s="11"/>
      <c r="H292" s="12"/>
    </row>
    <row r="293" spans="1:8" s="13" customFormat="1" outlineLevel="1">
      <c r="A293" s="3"/>
      <c r="B293" s="4"/>
      <c r="C293" s="4"/>
      <c r="D293" s="4"/>
      <c r="E293" s="5"/>
      <c r="F293" s="3"/>
      <c r="G293" s="11"/>
      <c r="H293" s="12"/>
    </row>
    <row r="294" spans="1:8" s="13" customFormat="1" outlineLevel="1">
      <c r="A294" s="3"/>
      <c r="B294" s="4"/>
      <c r="C294" s="4"/>
      <c r="D294" s="4"/>
      <c r="E294" s="5"/>
      <c r="F294" s="3"/>
      <c r="G294" s="11"/>
      <c r="H294" s="12"/>
    </row>
    <row r="295" spans="1:8" s="13" customFormat="1" ht="12.75" customHeight="1" outlineLevel="1">
      <c r="A295" s="3"/>
      <c r="B295" s="4"/>
      <c r="C295" s="4"/>
      <c r="D295" s="4"/>
      <c r="E295" s="5"/>
      <c r="F295" s="3"/>
      <c r="G295" s="11"/>
      <c r="H295" s="12"/>
    </row>
    <row r="296" spans="1:8">
      <c r="H296" s="9"/>
    </row>
    <row r="297" spans="1:8">
      <c r="H297" s="9"/>
    </row>
    <row r="298" spans="1:8" s="13" customFormat="1" outlineLevel="1">
      <c r="A298" s="3"/>
      <c r="B298" s="4"/>
      <c r="C298" s="4"/>
      <c r="D298" s="4"/>
      <c r="E298" s="5"/>
      <c r="F298" s="3"/>
      <c r="G298" s="11"/>
      <c r="H298" s="12"/>
    </row>
    <row r="299" spans="1:8" s="13" customFormat="1" outlineLevel="1">
      <c r="A299" s="3"/>
      <c r="B299" s="4"/>
      <c r="C299" s="4"/>
      <c r="D299" s="4"/>
      <c r="E299" s="5"/>
      <c r="F299" s="3"/>
      <c r="G299" s="11"/>
      <c r="H299" s="12"/>
    </row>
    <row r="300" spans="1:8" s="13" customFormat="1" outlineLevel="1">
      <c r="A300" s="3"/>
      <c r="B300" s="4"/>
      <c r="C300" s="4"/>
      <c r="D300" s="4"/>
      <c r="E300" s="5"/>
      <c r="F300" s="3"/>
      <c r="G300" s="11"/>
      <c r="H300" s="12"/>
    </row>
    <row r="301" spans="1:8" s="13" customFormat="1" outlineLevel="1">
      <c r="A301" s="3"/>
      <c r="B301" s="4"/>
      <c r="C301" s="4"/>
      <c r="D301" s="4"/>
      <c r="E301" s="5"/>
      <c r="F301" s="3"/>
      <c r="G301" s="11"/>
      <c r="H301" s="12"/>
    </row>
    <row r="302" spans="1:8" s="13" customFormat="1" outlineLevel="1">
      <c r="A302" s="3"/>
      <c r="B302" s="4"/>
      <c r="C302" s="4"/>
      <c r="D302" s="4"/>
      <c r="E302" s="5"/>
      <c r="F302" s="3"/>
      <c r="G302" s="11"/>
      <c r="H302" s="12"/>
    </row>
    <row r="303" spans="1:8" s="13" customFormat="1" outlineLevel="1">
      <c r="A303" s="3"/>
      <c r="B303" s="4"/>
      <c r="C303" s="4"/>
      <c r="D303" s="4"/>
      <c r="E303" s="5"/>
      <c r="F303" s="3"/>
      <c r="G303" s="11"/>
      <c r="H303" s="12"/>
    </row>
    <row r="304" spans="1:8" s="13" customFormat="1" outlineLevel="1">
      <c r="A304" s="3"/>
      <c r="B304" s="4"/>
      <c r="C304" s="4"/>
      <c r="D304" s="4"/>
      <c r="E304" s="5"/>
      <c r="F304" s="3"/>
      <c r="G304" s="11"/>
      <c r="H304" s="12"/>
    </row>
    <row r="305" spans="1:8" s="13" customFormat="1" outlineLevel="1">
      <c r="A305" s="3"/>
      <c r="B305" s="4"/>
      <c r="C305" s="4"/>
      <c r="D305" s="4"/>
      <c r="E305" s="5"/>
      <c r="F305" s="3"/>
      <c r="G305" s="11"/>
      <c r="H305" s="12"/>
    </row>
    <row r="306" spans="1:8" s="13" customFormat="1" outlineLevel="1">
      <c r="A306" s="3"/>
      <c r="B306" s="4"/>
      <c r="C306" s="4"/>
      <c r="D306" s="4"/>
      <c r="E306" s="5"/>
      <c r="F306" s="3"/>
      <c r="G306" s="11"/>
      <c r="H306" s="12"/>
    </row>
    <row r="307" spans="1:8" s="13" customFormat="1" outlineLevel="1">
      <c r="A307" s="3"/>
      <c r="B307" s="4"/>
      <c r="C307" s="4"/>
      <c r="D307" s="4"/>
      <c r="E307" s="5"/>
      <c r="F307" s="3"/>
      <c r="G307" s="11"/>
      <c r="H307" s="12"/>
    </row>
    <row r="308" spans="1:8" s="13" customFormat="1" outlineLevel="1">
      <c r="A308" s="3"/>
      <c r="B308" s="4"/>
      <c r="C308" s="4"/>
      <c r="D308" s="4"/>
      <c r="E308" s="5"/>
      <c r="F308" s="3"/>
      <c r="G308" s="11"/>
      <c r="H308" s="12"/>
    </row>
    <row r="309" spans="1:8" s="13" customFormat="1" outlineLevel="1">
      <c r="A309" s="3"/>
      <c r="B309" s="4"/>
      <c r="C309" s="4"/>
      <c r="D309" s="4"/>
      <c r="E309" s="5"/>
      <c r="F309" s="3"/>
      <c r="G309" s="11"/>
      <c r="H309" s="12"/>
    </row>
    <row r="310" spans="1:8" s="13" customFormat="1" outlineLevel="1">
      <c r="A310" s="3"/>
      <c r="B310" s="4"/>
      <c r="C310" s="4"/>
      <c r="D310" s="4"/>
      <c r="E310" s="5"/>
      <c r="F310" s="3"/>
      <c r="G310" s="11"/>
      <c r="H310" s="12"/>
    </row>
    <row r="311" spans="1:8" s="13" customFormat="1" outlineLevel="1">
      <c r="A311" s="3"/>
      <c r="B311" s="4"/>
      <c r="C311" s="4"/>
      <c r="D311" s="4"/>
      <c r="E311" s="5"/>
      <c r="F311" s="3"/>
      <c r="G311" s="11"/>
      <c r="H311" s="12"/>
    </row>
    <row r="312" spans="1:8" s="13" customFormat="1" outlineLevel="1">
      <c r="A312" s="3"/>
      <c r="B312" s="4"/>
      <c r="C312" s="4"/>
      <c r="D312" s="4"/>
      <c r="E312" s="5"/>
      <c r="F312" s="3"/>
      <c r="G312" s="11"/>
      <c r="H312" s="12"/>
    </row>
    <row r="313" spans="1:8" s="13" customFormat="1" outlineLevel="1">
      <c r="A313" s="3"/>
      <c r="B313" s="4"/>
      <c r="C313" s="4"/>
      <c r="D313" s="4"/>
      <c r="E313" s="5"/>
      <c r="F313" s="3"/>
      <c r="G313" s="11"/>
      <c r="H313" s="12"/>
    </row>
    <row r="314" spans="1:8" s="13" customFormat="1" outlineLevel="1">
      <c r="A314" s="3"/>
      <c r="B314" s="4"/>
      <c r="C314" s="4"/>
      <c r="D314" s="4"/>
      <c r="E314" s="5"/>
      <c r="F314" s="3"/>
      <c r="G314" s="11"/>
      <c r="H314" s="12"/>
    </row>
    <row r="315" spans="1:8" ht="12.75" customHeight="1" outlineLevel="1">
      <c r="H315" s="9"/>
    </row>
    <row r="316" spans="1:8">
      <c r="H316" s="9"/>
    </row>
    <row r="317" spans="1:8">
      <c r="H317" s="9"/>
    </row>
    <row r="318" spans="1:8" outlineLevel="1">
      <c r="H318" s="9"/>
    </row>
    <row r="319" spans="1:8" outlineLevel="1">
      <c r="H319" s="9"/>
    </row>
    <row r="320" spans="1:8" outlineLevel="1">
      <c r="H320" s="9"/>
    </row>
    <row r="321" spans="1:8" outlineLevel="1">
      <c r="H321" s="9"/>
    </row>
    <row r="322" spans="1:8" outlineLevel="1">
      <c r="H322" s="9"/>
    </row>
    <row r="323" spans="1:8" outlineLevel="1">
      <c r="H323" s="9"/>
    </row>
    <row r="324" spans="1:8" outlineLevel="1">
      <c r="H324" s="9"/>
    </row>
    <row r="325" spans="1:8" outlineLevel="1">
      <c r="H325" s="9"/>
    </row>
    <row r="326" spans="1:8" outlineLevel="1">
      <c r="H326" s="9"/>
    </row>
    <row r="327" spans="1:8" outlineLevel="1">
      <c r="H327" s="9"/>
    </row>
    <row r="328" spans="1:8" s="13" customFormat="1" outlineLevel="1">
      <c r="A328" s="3"/>
      <c r="B328" s="4"/>
      <c r="C328" s="4"/>
      <c r="D328" s="4"/>
      <c r="E328" s="5"/>
      <c r="F328" s="3"/>
      <c r="G328" s="11"/>
      <c r="H328" s="12"/>
    </row>
    <row r="329" spans="1:8" outlineLevel="1">
      <c r="H329" s="9"/>
    </row>
    <row r="330" spans="1:8" outlineLevel="1">
      <c r="H330" s="9"/>
    </row>
    <row r="331" spans="1:8" outlineLevel="1">
      <c r="H331" s="9"/>
    </row>
    <row r="332" spans="1:8" outlineLevel="1">
      <c r="H332" s="9"/>
    </row>
    <row r="333" spans="1:8" outlineLevel="1">
      <c r="H333" s="9"/>
    </row>
    <row r="334" spans="1:8" outlineLevel="1">
      <c r="H334" s="9"/>
    </row>
    <row r="335" spans="1:8" outlineLevel="1">
      <c r="H335" s="9"/>
    </row>
    <row r="336" spans="1:8" outlineLevel="1">
      <c r="H336" s="9"/>
    </row>
    <row r="337" spans="1:8" outlineLevel="1">
      <c r="H337" s="9"/>
    </row>
    <row r="338" spans="1:8" outlineLevel="1">
      <c r="H338" s="9"/>
    </row>
    <row r="339" spans="1:8" outlineLevel="1">
      <c r="H339" s="9"/>
    </row>
    <row r="340" spans="1:8" outlineLevel="1">
      <c r="H340" s="9"/>
    </row>
    <row r="341" spans="1:8" outlineLevel="1">
      <c r="H341" s="9"/>
    </row>
    <row r="342" spans="1:8" outlineLevel="1">
      <c r="H342" s="9"/>
    </row>
    <row r="343" spans="1:8" outlineLevel="1">
      <c r="H343" s="9"/>
    </row>
    <row r="344" spans="1:8" ht="12.75" customHeight="1" outlineLevel="1">
      <c r="H344" s="9"/>
    </row>
    <row r="345" spans="1:8">
      <c r="H345" s="9"/>
    </row>
    <row r="346" spans="1:8">
      <c r="H346" s="9"/>
    </row>
    <row r="347" spans="1:8" outlineLevel="1">
      <c r="H347" s="9"/>
    </row>
    <row r="348" spans="1:8" outlineLevel="1">
      <c r="H348" s="9"/>
    </row>
    <row r="349" spans="1:8" s="8" customFormat="1" outlineLevel="1">
      <c r="A349" s="3"/>
      <c r="B349" s="4"/>
      <c r="C349" s="4"/>
      <c r="D349" s="4"/>
      <c r="E349" s="5"/>
      <c r="F349" s="3"/>
      <c r="G349" s="11"/>
      <c r="H349" s="9"/>
    </row>
    <row r="350" spans="1:8" outlineLevel="1">
      <c r="H350" s="7"/>
    </row>
    <row r="351" spans="1:8" outlineLevel="1">
      <c r="H351" s="7"/>
    </row>
    <row r="352" spans="1:8" outlineLevel="1">
      <c r="H352" s="7"/>
    </row>
    <row r="353" spans="1:8" ht="12.75" customHeight="1" outlineLevel="1">
      <c r="H353" s="9"/>
    </row>
    <row r="354" spans="1:8">
      <c r="H354" s="9"/>
    </row>
    <row r="355" spans="1:8">
      <c r="H355" s="9"/>
    </row>
    <row r="356" spans="1:8" outlineLevel="1">
      <c r="H356" s="9"/>
    </row>
    <row r="357" spans="1:8" s="13" customFormat="1" outlineLevel="1">
      <c r="A357" s="3"/>
      <c r="B357" s="4"/>
      <c r="C357" s="4"/>
      <c r="D357" s="4"/>
      <c r="E357" s="5"/>
      <c r="F357" s="3"/>
      <c r="G357" s="11"/>
      <c r="H357" s="12"/>
    </row>
    <row r="358" spans="1:8" s="13" customFormat="1" outlineLevel="1">
      <c r="A358" s="3"/>
      <c r="B358" s="4"/>
      <c r="C358" s="4"/>
      <c r="D358" s="4"/>
      <c r="E358" s="5"/>
      <c r="F358" s="3"/>
      <c r="G358" s="11"/>
      <c r="H358" s="12"/>
    </row>
    <row r="359" spans="1:8" s="13" customFormat="1" outlineLevel="1">
      <c r="A359" s="3"/>
      <c r="B359" s="4"/>
      <c r="C359" s="4"/>
      <c r="D359" s="4"/>
      <c r="E359" s="5"/>
      <c r="F359" s="3"/>
      <c r="G359" s="11"/>
      <c r="H359" s="12"/>
    </row>
    <row r="360" spans="1:8" s="13" customFormat="1" outlineLevel="1">
      <c r="A360" s="3"/>
      <c r="B360" s="4"/>
      <c r="C360" s="4"/>
      <c r="D360" s="4"/>
      <c r="E360" s="5"/>
      <c r="F360" s="3"/>
      <c r="G360" s="11"/>
      <c r="H360" s="12"/>
    </row>
    <row r="361" spans="1:8" s="13" customFormat="1" outlineLevel="1">
      <c r="A361" s="3"/>
      <c r="B361" s="4"/>
      <c r="C361" s="4"/>
      <c r="D361" s="4"/>
      <c r="E361" s="5"/>
      <c r="F361" s="3"/>
      <c r="G361" s="11"/>
      <c r="H361" s="12"/>
    </row>
    <row r="362" spans="1:8" s="13" customFormat="1" outlineLevel="1">
      <c r="A362" s="3"/>
      <c r="B362" s="4"/>
      <c r="C362" s="4"/>
      <c r="D362" s="4"/>
      <c r="E362" s="5"/>
      <c r="F362" s="3"/>
      <c r="G362" s="11"/>
      <c r="H362" s="12"/>
    </row>
    <row r="363" spans="1:8" s="13" customFormat="1" outlineLevel="1">
      <c r="A363" s="3"/>
      <c r="B363" s="4"/>
      <c r="C363" s="4"/>
      <c r="D363" s="4"/>
      <c r="E363" s="5"/>
      <c r="F363" s="3"/>
      <c r="G363" s="11"/>
      <c r="H363" s="12"/>
    </row>
    <row r="364" spans="1:8" s="13" customFormat="1" outlineLevel="1">
      <c r="A364" s="3"/>
      <c r="B364" s="4"/>
      <c r="C364" s="4"/>
      <c r="D364" s="4"/>
      <c r="E364" s="5"/>
      <c r="F364" s="3"/>
      <c r="G364" s="11"/>
      <c r="H364" s="12"/>
    </row>
    <row r="365" spans="1:8" s="13" customFormat="1" outlineLevel="1">
      <c r="A365" s="3"/>
      <c r="B365" s="4"/>
      <c r="C365" s="4"/>
      <c r="D365" s="4"/>
      <c r="E365" s="5"/>
      <c r="F365" s="3"/>
      <c r="G365" s="11"/>
      <c r="H365" s="12"/>
    </row>
    <row r="366" spans="1:8" s="13" customFormat="1" outlineLevel="1">
      <c r="A366" s="3"/>
      <c r="B366" s="4"/>
      <c r="C366" s="4"/>
      <c r="D366" s="4"/>
      <c r="E366" s="5"/>
      <c r="F366" s="3"/>
      <c r="G366" s="11"/>
      <c r="H366" s="12"/>
    </row>
    <row r="367" spans="1:8" s="13" customFormat="1" outlineLevel="1">
      <c r="A367" s="3"/>
      <c r="B367" s="4"/>
      <c r="C367" s="4"/>
      <c r="D367" s="4"/>
      <c r="E367" s="5"/>
      <c r="F367" s="3"/>
      <c r="G367" s="11"/>
      <c r="H367" s="12"/>
    </row>
    <row r="368" spans="1:8" s="13" customFormat="1" outlineLevel="1">
      <c r="A368" s="3"/>
      <c r="B368" s="4"/>
      <c r="C368" s="4"/>
      <c r="D368" s="4"/>
      <c r="E368" s="5"/>
      <c r="F368" s="3"/>
      <c r="G368" s="11"/>
      <c r="H368" s="12"/>
    </row>
    <row r="369" spans="1:8" ht="12.75" customHeight="1" outlineLevel="1">
      <c r="H369" s="9"/>
    </row>
    <row r="370" spans="1:8">
      <c r="H370" s="9"/>
    </row>
    <row r="371" spans="1:8">
      <c r="H371" s="9"/>
    </row>
    <row r="372" spans="1:8" s="13" customFormat="1" outlineLevel="1">
      <c r="A372" s="3"/>
      <c r="B372" s="4"/>
      <c r="C372" s="4"/>
      <c r="D372" s="4"/>
      <c r="E372" s="5"/>
      <c r="F372" s="3"/>
      <c r="G372" s="11"/>
      <c r="H372" s="12"/>
    </row>
    <row r="373" spans="1:8" s="13" customFormat="1" outlineLevel="1">
      <c r="A373" s="3"/>
      <c r="B373" s="4"/>
      <c r="C373" s="4"/>
      <c r="D373" s="4"/>
      <c r="E373" s="5"/>
      <c r="F373" s="3"/>
      <c r="G373" s="11"/>
      <c r="H373" s="12"/>
    </row>
    <row r="374" spans="1:8" s="13" customFormat="1" outlineLevel="1">
      <c r="A374" s="3"/>
      <c r="B374" s="4"/>
      <c r="C374" s="4"/>
      <c r="D374" s="4"/>
      <c r="E374" s="5"/>
      <c r="F374" s="3"/>
      <c r="G374" s="11"/>
      <c r="H374" s="12"/>
    </row>
    <row r="375" spans="1:8" s="13" customFormat="1" outlineLevel="1">
      <c r="A375" s="3"/>
      <c r="B375" s="4"/>
      <c r="C375" s="4"/>
      <c r="D375" s="4"/>
      <c r="E375" s="5"/>
      <c r="F375" s="3"/>
      <c r="G375" s="11"/>
      <c r="H375" s="12"/>
    </row>
    <row r="376" spans="1:8" s="13" customFormat="1" outlineLevel="1">
      <c r="A376" s="3"/>
      <c r="B376" s="4"/>
      <c r="C376" s="4"/>
      <c r="D376" s="4"/>
      <c r="E376" s="5"/>
      <c r="F376" s="3"/>
      <c r="G376" s="11"/>
      <c r="H376" s="12"/>
    </row>
    <row r="377" spans="1:8" s="13" customFormat="1" outlineLevel="1">
      <c r="A377" s="3"/>
      <c r="B377" s="4"/>
      <c r="C377" s="4"/>
      <c r="D377" s="4"/>
      <c r="E377" s="5"/>
      <c r="F377" s="3"/>
      <c r="G377" s="11"/>
      <c r="H377" s="12"/>
    </row>
    <row r="378" spans="1:8" s="13" customFormat="1" outlineLevel="1">
      <c r="A378" s="3"/>
      <c r="B378" s="4"/>
      <c r="C378" s="4"/>
      <c r="D378" s="4"/>
      <c r="E378" s="5"/>
      <c r="F378" s="3"/>
      <c r="G378" s="11"/>
      <c r="H378" s="12"/>
    </row>
    <row r="379" spans="1:8" s="13" customFormat="1" outlineLevel="1">
      <c r="A379" s="3"/>
      <c r="B379" s="4"/>
      <c r="C379" s="4"/>
      <c r="D379" s="4"/>
      <c r="E379" s="5"/>
      <c r="F379" s="3"/>
      <c r="G379" s="11"/>
      <c r="H379" s="12"/>
    </row>
    <row r="380" spans="1:8" ht="12.75" customHeight="1" outlineLevel="1">
      <c r="H380" s="9"/>
    </row>
    <row r="381" spans="1:8">
      <c r="H381" s="9"/>
    </row>
    <row r="382" spans="1:8">
      <c r="H382" s="9"/>
    </row>
    <row r="383" spans="1:8" s="13" customFormat="1" outlineLevel="1">
      <c r="A383" s="3"/>
      <c r="B383" s="4"/>
      <c r="C383" s="4"/>
      <c r="D383" s="4"/>
      <c r="E383" s="5"/>
      <c r="F383" s="3"/>
      <c r="G383" s="11"/>
      <c r="H383" s="12"/>
    </row>
    <row r="384" spans="1:8" s="13" customFormat="1" outlineLevel="1">
      <c r="A384" s="3"/>
      <c r="B384" s="4"/>
      <c r="C384" s="4"/>
      <c r="D384" s="4"/>
      <c r="E384" s="5"/>
      <c r="F384" s="3"/>
      <c r="G384" s="11"/>
      <c r="H384" s="12"/>
    </row>
    <row r="385" spans="1:8" s="13" customFormat="1" outlineLevel="1">
      <c r="A385" s="3"/>
      <c r="B385" s="4"/>
      <c r="C385" s="4"/>
      <c r="D385" s="4"/>
      <c r="E385" s="5"/>
      <c r="F385" s="3"/>
      <c r="G385" s="11"/>
      <c r="H385" s="12"/>
    </row>
    <row r="386" spans="1:8" s="13" customFormat="1" outlineLevel="1">
      <c r="A386" s="3"/>
      <c r="B386" s="4"/>
      <c r="C386" s="4"/>
      <c r="D386" s="4"/>
      <c r="E386" s="5"/>
      <c r="F386" s="3"/>
      <c r="G386" s="11"/>
      <c r="H386" s="12"/>
    </row>
    <row r="387" spans="1:8" s="13" customFormat="1" outlineLevel="1">
      <c r="A387" s="3"/>
      <c r="B387" s="4"/>
      <c r="C387" s="4"/>
      <c r="D387" s="4"/>
      <c r="E387" s="5"/>
      <c r="F387" s="3"/>
      <c r="G387" s="11"/>
      <c r="H387" s="12"/>
    </row>
    <row r="388" spans="1:8" s="13" customFormat="1" outlineLevel="1">
      <c r="A388" s="3"/>
      <c r="B388" s="4"/>
      <c r="C388" s="4"/>
      <c r="D388" s="4"/>
      <c r="E388" s="5"/>
      <c r="F388" s="3"/>
      <c r="G388" s="11"/>
      <c r="H388" s="12"/>
    </row>
    <row r="389" spans="1:8" s="13" customFormat="1" outlineLevel="1">
      <c r="A389" s="3"/>
      <c r="B389" s="4"/>
      <c r="C389" s="4"/>
      <c r="D389" s="4"/>
      <c r="E389" s="5"/>
      <c r="F389" s="3"/>
      <c r="G389" s="11"/>
      <c r="H389" s="12"/>
    </row>
    <row r="390" spans="1:8" s="13" customFormat="1" outlineLevel="1">
      <c r="A390" s="3"/>
      <c r="B390" s="4"/>
      <c r="C390" s="4"/>
      <c r="D390" s="4"/>
      <c r="E390" s="5"/>
      <c r="F390" s="3"/>
      <c r="G390" s="11"/>
      <c r="H390" s="12"/>
    </row>
    <row r="391" spans="1:8" ht="12" customHeight="1">
      <c r="H391" s="9"/>
    </row>
    <row r="392" spans="1:8" ht="12" customHeight="1">
      <c r="H392" s="9"/>
    </row>
    <row r="393" spans="1:8">
      <c r="H393" s="9"/>
    </row>
    <row r="394" spans="1:8" outlineLevel="1">
      <c r="H394" s="9"/>
    </row>
    <row r="395" spans="1:8" outlineLevel="1">
      <c r="H395" s="9"/>
    </row>
    <row r="396" spans="1:8" outlineLevel="1">
      <c r="H396" s="9"/>
    </row>
    <row r="397" spans="1:8" outlineLevel="1">
      <c r="H397" s="9"/>
    </row>
    <row r="398" spans="1:8" outlineLevel="1">
      <c r="H398" s="9"/>
    </row>
    <row r="399" spans="1:8" outlineLevel="1">
      <c r="H399" s="9"/>
    </row>
    <row r="400" spans="1:8" outlineLevel="1">
      <c r="H400" s="9"/>
    </row>
    <row r="401" spans="1:8" outlineLevel="1">
      <c r="H401" s="9"/>
    </row>
    <row r="402" spans="1:8" s="13" customFormat="1" outlineLevel="1">
      <c r="A402" s="3"/>
      <c r="B402" s="4"/>
      <c r="C402" s="4"/>
      <c r="D402" s="4"/>
      <c r="E402" s="5"/>
      <c r="F402" s="3"/>
      <c r="G402" s="11"/>
      <c r="H402" s="12"/>
    </row>
    <row r="403" spans="1:8" outlineLevel="1">
      <c r="H403" s="9"/>
    </row>
    <row r="404" spans="1:8" outlineLevel="1">
      <c r="H404" s="9"/>
    </row>
    <row r="405" spans="1:8" outlineLevel="1">
      <c r="H405" s="9"/>
    </row>
    <row r="406" spans="1:8" s="13" customFormat="1" outlineLevel="1">
      <c r="A406" s="3"/>
      <c r="B406" s="4"/>
      <c r="C406" s="4"/>
      <c r="D406" s="4"/>
      <c r="E406" s="5"/>
      <c r="F406" s="3"/>
      <c r="G406" s="11"/>
      <c r="H406" s="12"/>
    </row>
    <row r="407" spans="1:8" s="13" customFormat="1" outlineLevel="1">
      <c r="A407" s="3"/>
      <c r="B407" s="4"/>
      <c r="C407" s="4"/>
      <c r="D407" s="4"/>
      <c r="E407" s="5"/>
      <c r="F407" s="3"/>
      <c r="G407" s="11"/>
      <c r="H407" s="12"/>
    </row>
    <row r="408" spans="1:8" s="13" customFormat="1" outlineLevel="1">
      <c r="A408" s="3"/>
      <c r="B408" s="4"/>
      <c r="C408" s="4"/>
      <c r="D408" s="4"/>
      <c r="E408" s="5"/>
      <c r="F408" s="3"/>
      <c r="G408" s="11"/>
      <c r="H408" s="12"/>
    </row>
    <row r="409" spans="1:8" s="13" customFormat="1" outlineLevel="1">
      <c r="A409" s="3"/>
      <c r="B409" s="4"/>
      <c r="C409" s="4"/>
      <c r="D409" s="4"/>
      <c r="E409" s="5"/>
      <c r="F409" s="3"/>
      <c r="G409" s="11"/>
      <c r="H409" s="12"/>
    </row>
    <row r="410" spans="1:8" outlineLevel="1">
      <c r="H410" s="9"/>
    </row>
    <row r="411" spans="1:8" ht="12" customHeight="1">
      <c r="H411" s="9"/>
    </row>
    <row r="412" spans="1:8">
      <c r="H412" s="9"/>
    </row>
    <row r="413" spans="1:8" outlineLevel="1">
      <c r="H413" s="9"/>
    </row>
    <row r="414" spans="1:8" ht="12.75" customHeight="1" outlineLevel="1">
      <c r="H414" s="9"/>
    </row>
    <row r="415" spans="1:8">
      <c r="H415" s="9"/>
    </row>
    <row r="416" spans="1:8">
      <c r="H416" s="9"/>
    </row>
    <row r="417" spans="1:8" outlineLevel="1">
      <c r="H417" s="9"/>
    </row>
    <row r="418" spans="1:8" ht="12.75" customHeight="1" outlineLevel="1">
      <c r="H418" s="9"/>
    </row>
    <row r="419" spans="1:8">
      <c r="H419" s="9"/>
    </row>
    <row r="420" spans="1:8">
      <c r="H420" s="9"/>
    </row>
    <row r="421" spans="1:8" collapsed="1"/>
    <row r="423" spans="1:8" s="6" customFormat="1">
      <c r="A423" s="3"/>
      <c r="B423" s="4"/>
      <c r="C423" s="4"/>
      <c r="D423" s="4"/>
      <c r="E423" s="5"/>
      <c r="F423" s="3"/>
      <c r="G423" s="11"/>
      <c r="H423" s="1"/>
    </row>
    <row r="424" spans="1:8" s="6" customFormat="1">
      <c r="A424" s="3"/>
      <c r="B424" s="4"/>
      <c r="C424" s="4"/>
      <c r="D424" s="4"/>
      <c r="E424" s="5"/>
      <c r="F424" s="3"/>
      <c r="G424" s="11"/>
      <c r="H424" s="1"/>
    </row>
  </sheetData>
  <mergeCells count="2">
    <mergeCell ref="A5:E5"/>
    <mergeCell ref="A1:H3"/>
  </mergeCells>
  <phoneticPr fontId="7" type="noConversion"/>
  <printOptions horizontalCentered="1"/>
  <pageMargins left="0.25" right="0.25" top="0.75" bottom="0.75" header="0.3" footer="0.3"/>
  <pageSetup paperSize="9" fitToHeight="0" orientation="landscape" horizontalDpi="4294967295" verticalDpi="4294967295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Bruno Candido Lopes</cp:lastModifiedBy>
  <cp:lastPrinted>2026-02-24T13:35:57Z</cp:lastPrinted>
  <dcterms:created xsi:type="dcterms:W3CDTF">2012-10-15T18:57:41Z</dcterms:created>
  <dcterms:modified xsi:type="dcterms:W3CDTF">2026-02-24T13:35:59Z</dcterms:modified>
</cp:coreProperties>
</file>